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5600" windowHeight="11760" firstSheet="1" activeTab="6"/>
  </bookViews>
  <sheets>
    <sheet name="Dinas Kab-kota" sheetId="2" state="hidden" r:id="rId1"/>
    <sheet name="SMA-PBT" sheetId="3" r:id="rId2"/>
    <sheet name="SMK-PBT" sheetId="4" r:id="rId3"/>
    <sheet name="SMP-PBT" sheetId="5" r:id="rId4"/>
    <sheet name="SMK-CBT" sheetId="6" r:id="rId5"/>
    <sheet name="SMA-CBT" sheetId="7" r:id="rId6"/>
    <sheet name="SMP-CBT" sheetId="8" r:id="rId7"/>
  </sheets>
  <definedNames>
    <definedName name="_xlnm.Print_Area" localSheetId="0">'Dinas Kab-kota'!$A$1:$I$65</definedName>
    <definedName name="_xlnm.Print_Area" localSheetId="1">'SMA-PBT'!$A$1:$I$38</definedName>
  </definedNames>
  <calcPr calcId="125725"/>
</workbook>
</file>

<file path=xl/calcChain.xml><?xml version="1.0" encoding="utf-8"?>
<calcChain xmlns="http://schemas.openxmlformats.org/spreadsheetml/2006/main">
  <c r="I16" i="8"/>
  <c r="I15" s="1"/>
  <c r="I16" i="7"/>
  <c r="I15" s="1"/>
  <c r="I16" i="6"/>
  <c r="I15"/>
  <c r="I21" i="5" l="1"/>
  <c r="A19"/>
  <c r="A20" s="1"/>
  <c r="A21" s="1"/>
  <c r="A22" s="1"/>
  <c r="A18"/>
  <c r="I16"/>
  <c r="I15" s="1"/>
  <c r="I21" i="4"/>
  <c r="I16" s="1"/>
  <c r="I15" s="1"/>
  <c r="A18"/>
  <c r="A19" s="1"/>
  <c r="A20" s="1"/>
  <c r="A21" s="1"/>
  <c r="A22" s="1"/>
  <c r="I43" i="2" l="1"/>
  <c r="I44"/>
  <c r="I21" i="3" l="1"/>
  <c r="I16" s="1"/>
  <c r="A18"/>
  <c r="A19" s="1"/>
  <c r="A20" s="1"/>
  <c r="A21" s="1"/>
  <c r="A22" s="1"/>
  <c r="I42" i="2"/>
  <c r="I39"/>
  <c r="I35"/>
  <c r="I31"/>
  <c r="I22"/>
  <c r="I16" l="1"/>
  <c r="I15" s="1"/>
  <c r="I15" i="3"/>
</calcChain>
</file>

<file path=xl/sharedStrings.xml><?xml version="1.0" encoding="utf-8"?>
<sst xmlns="http://schemas.openxmlformats.org/spreadsheetml/2006/main" count="679" uniqueCount="175">
  <si>
    <t>001</t>
  </si>
  <si>
    <t>-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</si>
  <si>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</si>
  <si>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</si>
  <si>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</si>
  <si>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</si>
  <si>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</si>
  <si>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</si>
  <si>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</si>
  <si>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</si>
  <si>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</si>
  <si>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</si>
  <si>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</si>
  <si>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</si>
  <si>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</si>
  <si>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</si>
  <si>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</si>
  <si>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</si>
  <si>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</si>
  <si>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</si>
  <si>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</si>
  <si>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</si>
  <si>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</si>
  <si>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024</t>
  </si>
  <si>
    <t>026</t>
  </si>
  <si>
    <t>027</t>
  </si>
  <si>
    <t>025</t>
  </si>
  <si>
    <t>Rp.</t>
  </si>
  <si>
    <t>028</t>
  </si>
  <si>
    <t>029</t>
  </si>
  <si>
    <t>030</t>
  </si>
  <si>
    <t>032</t>
  </si>
  <si>
    <t>034</t>
  </si>
  <si>
    <t>DAFTAR RINCIAN PERMINTAAN PEMBAYARAN (DRPP)</t>
  </si>
  <si>
    <t xml:space="preserve">Kementerian/Lembaga </t>
  </si>
  <si>
    <t>:</t>
  </si>
  <si>
    <t>Pendidikan dan Kebudayaan (023)</t>
  </si>
  <si>
    <t>Jenis SPP</t>
  </si>
  <si>
    <t xml:space="preserve">Unit Organisasi            </t>
  </si>
  <si>
    <t>Balitbang Kemdikbud  (11)</t>
  </si>
  <si>
    <t xml:space="preserve">Lokasi                        </t>
  </si>
  <si>
    <t>DKI Jakarta                                             (01)</t>
  </si>
  <si>
    <t xml:space="preserve">TUP </t>
  </si>
  <si>
    <t xml:space="preserve">Kantor/Satker            </t>
  </si>
  <si>
    <t>Balitbang Kemendikbud (137608)</t>
  </si>
  <si>
    <t>7. Kode Kegiatan  : 2031</t>
  </si>
  <si>
    <t>Pagu Output</t>
  </si>
  <si>
    <t>8. Kode Output     : 030</t>
  </si>
  <si>
    <t xml:space="preserve">Alamat                       </t>
  </si>
  <si>
    <t>Jl. Jenderal Sudirman, Senayan Jakarta</t>
  </si>
  <si>
    <t>Mak 521219</t>
  </si>
  <si>
    <t>10. Bulan :</t>
  </si>
  <si>
    <t>Nomor Urut</t>
  </si>
  <si>
    <t>Bukti Pengeluaran</t>
  </si>
  <si>
    <t>Jumlah Kotor Yang Dibayarkan</t>
  </si>
  <si>
    <t>Tanggal Nomor Bukti Pembukuan</t>
  </si>
  <si>
    <t>Nama Penerima dan Keperluan</t>
  </si>
  <si>
    <t>NPWP</t>
  </si>
  <si>
    <t>MAK (AKUN 6 DIGIT)</t>
  </si>
  <si>
    <t>XI</t>
  </si>
  <si>
    <t>Rp………..</t>
  </si>
  <si>
    <t>01</t>
  </si>
  <si>
    <t>02</t>
  </si>
  <si>
    <t>03</t>
  </si>
  <si>
    <t>04</t>
  </si>
  <si>
    <t>06</t>
  </si>
  <si>
    <t>09</t>
  </si>
  <si>
    <t>6. DIPA Nomor : DIPA-SP 023.11.1.137608/ 2016</t>
  </si>
  <si>
    <t>Tanggal :  ......... 2016 &amp; Revisi ke ...... tgl ....   2016</t>
  </si>
  <si>
    <t>9. Tahun Anggaran : 2016</t>
  </si>
  <si>
    <t>........ 2016</t>
  </si>
  <si>
    <t xml:space="preserve"> Juli 2016</t>
  </si>
  <si>
    <t>Tanggal :  ......... 2016 &amp; Revisi ke ..... tgl ..... Juni  2016</t>
  </si>
  <si>
    <t>Ir. M. Shadiq Pasadigoe, Honorarium Pengarah, Pelaksanaan Sosialisasi, Koordinasi dan kerja sama dengan instansi terkait di tingkat Kabupaten dalam rangka pelaksanaan Ujian Nasional SMP, MTs, SMPLB, SMA, MA, SMALB, SMK dan Paket B dan C Tahun 2016, Tanggal .......... 2016 (1 orang x 1 kegiatan x Rp. 450.000,-)</t>
  </si>
  <si>
    <t>Drs. Indra Kesuma, M.MPd, dkk, Honorarium Nara Sumber Pelaksanaan Sosialisasi, Koordinasi dan kerja sama dengan instansi terkait dalam rangka pelaksanaan Ujian Nasional SMP, MTs, SMPLB, SMA, MA, SMALB, SMK dan Paket B dan C Tahun 2015, tanggal ...... 2015 (2 orang x 1 kegiatan x Rp. 300.000,-)</t>
  </si>
  <si>
    <t>Drs. Yulisman, dkk, Honorarium Panitia Sosialisasi Pelaksanaan Sosialisasi, Koordinasi dan kerja sama dengan instansi terkait dalam rangka pelaksanaan Ujian Nasional SMP, MTs, SMPLB, SMA, MA, SMALB, SMK dan Paket B dan C Tahun 2016, Tanggal .......... 2016 (3 orang x 1 kegiatan x Rp. 150.000,-)</t>
  </si>
  <si>
    <t>Toko Jaya, Pembelian Alat Tulis Kantor (ATK) Pelaksanaan Sosialisasi, Koordinasi dan kerja sama dengan instansi terkait dalam rangka pelaksanaan Ujian Nasional SMP, MTs, SMPLB, SMA, MA, SMALB, SMK dan Paket B dan C Tahun 2016, Tanggal .......... 2016 (1 kegiatan x Rp. 1.000.000,-)</t>
  </si>
  <si>
    <t>RR Foto Copy, Belanja Penggandaan Bahan Sosialisasi Pelaksanaan Sosialisasi, Koordinasi dan kerja sama dengan instansi terkait dalam rangka pelaksanaan Ujian Nasional SMP, MTs, SMPLB, SMA, MA, SMALB, SMK dan Paket B dan C Tahun 2016, tanggal ......... 2015 (163 dokumen x Rp. 15.000,-)</t>
  </si>
  <si>
    <t>Rumah Makan Sinar Pagi Pagaruyung, Belanja Konsumsi/Makan dan Snack Pelaksanaan Sosialisasi, Koordinasi dan kerja sama dengan instansi terkait dalam rangka pelaksanaan Ujian Nasional SMP, MTs, SMPLB, SMA, MA, SMALB, SMK dan Paket B dan C Tahun 2016, Tanggal .......... 2016 (163 porsi x Rp. 40.000,-)</t>
  </si>
  <si>
    <t>Dra. Lisda. M, MM, dkk, Transportasi Panitia Sosialisasi Pelaksanaan Sosialisasi, Koordinasi dan kerja sama dengan instansi terkait dalam rangka pelaksanaan Ujian Nasional SMP, MTs, SMPLB, SMA, MA, SMALB, SMK dan Paket B dan C Tahun 2016, Tanggal .......... 2015 (6 orang x Rp. 50.000,-)</t>
  </si>
  <si>
    <t>Dra. Lisda. M, MM, dkk Honorarium Petugas Pendataan Peserta UN tanggal .......... 2016 Pendataan DNS Kegiatan Pengelolaan Data Peserta UN tanggal ......... 2016 UN SMA/MA, SMALB, SMK, Paket C dalam rangka pelaksanaan Ujian Nasional SMA, MA, SMALB, SMK dan Paket C Tahun 2016, Tanggal .......... 2016 (3 orang x 3 hari x Rp. 150.000,-)</t>
  </si>
  <si>
    <t>Drs. Yulisman dkk, Honorarium Petugas Pendataan Peserta UN tanggal ........ 2016 Pendataan DNS Kegiatan Pengelolaan Data Peserta UN tanggal ........ 2016 UN SMP/MTs, SMPLB, Paket B/Wustha dalam rangka pelaksanaan Ujian Nasional SMP, MTs, SMPLB, dan Paket C Tahun 2016, Tanggal 2 Maret 2015 (3 orang x 3 hari x Rp. 150.000,-)</t>
  </si>
  <si>
    <t>Dra. Lisda. M, MM, dkk Honorarium Petugas Pendataan Nilai Rapor Kegiatan Pengelolaan Data Peserta UN tanggal ........... 2016 UN SMA/MA, SMALB, SMK, Paket C dalam rangka pelaksanaan Ujian Nasional SMA, MA, SMALB, SMK dan Paket C Tahun 2016, Tanggal ............ 2016 (3 orang x 3 hari x Rp. 150.000,-)</t>
  </si>
  <si>
    <t>Drs. Yulisman dkk, Honorarium Petugas Pendataan Nilai Rapor Kegiatan Pengelolaan Data Peserta UN tanggal ..... 2016 UN SMP/MTs, SMPLB, Paket B/Wustha dalam rangka pelaksanaan Ujian Nasional SMP, MTs, SMPLB, dan Paket C Tahun 2016, Tanggal ......... 2016 (3 orang x 3 hari x Rp. 150.000,-)</t>
  </si>
  <si>
    <t>Dra. Lisda. M, MM, dkk Honorarium Petugas Pendataan Peserta UN tanggal ......... 2016 DNT Kegiatan Pengelolaan Data Peserta UN tanggal ........ 2016 UN SMA/MA, SMALB, SMK, Paket C dalam rangka pelaksanaan Ujian Nasional SMA, MA, SMALB, SMK dan Paket C Tahun 2016, Tanggal ......... 2016 (3 orang x 3 hari x Rp. 150.000,-)</t>
  </si>
  <si>
    <t>Drs. Yulisman dkk, Honorarium Petugas Pendataan Peserta UN tanggal ......... 2016 DNT Kegiatan Pengelolaan Data Peserta UN tanggal ........ 2016 UN SMP/MTs, SMPLB, Paket B/Wustha dalam rangka pelaksanaan Ujian Nasional SMP, MTs, SMPLB, dan Paket C Tahun 2016, Tanggal ........ 2016 (3 orang x 3 hari x Rp. 150.000,-)</t>
  </si>
  <si>
    <t>Toko Jaya, Pembelian Alat Tulis Kantor (ATK) Kegiatan Pengelolaan Data Peserta UN tanggal ........... 2016 UN SMP/MTs, SMPLB, SMA/MA, SMALB, SMK, Paket B/Wustha dan Paket C dalam rangka pelaksanaan Ujian Nasional SMP, MTs, SMPLB, SMA, MA, SMALB, SMK dan Paket B dan C Tahun 2016, Tanggal ......... 2016 (1 kegiatan x Rp. 1.000.000,-)</t>
  </si>
  <si>
    <t>Rumah Makan Sinar Pagi Pagaruyung, Belanja Konsumsi/Makan dan Snack Pengelola Data Kegiatan Pengelolaan Data Peserta UN tanggal .......... 2016 UN SMP/MTs, SMPLB, SMA/MA, SMALB, SMK, Paket B/Wustha dan Paket C dalam rangka pelaksanaan Ujian Nasional SMP, MTs, SMPLB, SMA, MA, SMALB, SMK dan Paket B dan C Tahun 2016, Tanggal ........ 2016 (18 orang x 3 hari x Rp. 40.000,-)</t>
  </si>
  <si>
    <t>Rio Afrian Putra, dkk Honorarium Petugas Pengelohan Data Pengawas Kegiatan Pengelolaan Data Pengawas UN SMA/MA, SMALB, SMK, Paket C dalam rangka pelaksanaan Ujian Nasional SMA, MA, SMALB, SMK dan Paket C Tahun 2016, tanggal ... s.d ... ...... 2016 (3 orang x 3 hari x Rp. 150.000,-)</t>
  </si>
  <si>
    <t>Pepi Oktavia, dkk Honorarium Petugas Pengelohan Data Pengawas Kegiatan Pengelolaan Data Pengawas UN SMP/MTs, SMPLB dan Paket B/Wustha dan dalam rangka pelaksanaan Ujian Nasional SMP, MTs, SMPLB,dan Paket B/ Wustha Tahun 2016, Tanggal .... s.d .... ......2016 (3 orang x 3 hari x Rp. 150.000,-)</t>
  </si>
  <si>
    <t>Toko Jaya, Pembelian Alat Tulis Kantor (ATK) Kegiatan Pengelolaan Data Pengawas UN SMP/MTs, SMPLB, SMA/MA, SMALB, SMK, Paket B/Wustha dan Paket C dalam rangka pelaksanaan Ujian Nasional SMP, MTs, SMPLB, SMA, MA, SMALB, SMK, Paket B dan C Tahun 2016, tanggal .......... 2016 (1 kegiatan x Rp. 1.000.000,-)</t>
  </si>
  <si>
    <t>Rumah Makan Sinar Pagi Pagaruyung, Belanja Konsumsi/Makan Kegiatan Pengelolaan Data Pengawas UN SMP/MTs, SMPLB, SMA/MA, SMALB, SMK, Paket B/Wustha dan Paket C dalam rangka pelaksanaan Ujian Nasional SMP, MTs, SMPLB, SMA, MA, SMALB, SMK, Paket B dan C Tahun 2016, Tanggal .... s.d .... ..... 2016 (6 orang x 3 hari x Rp. 40.000,-)</t>
  </si>
  <si>
    <t>Drs. Indra Kesuma, MM.Pd dkk, Transport Petugas Pemantauan Ujian Nasional SMA/MA, SMALB, SMK, SMP/MTs, SMPLB dan Paket C dan B Kegiatan Pemantauan dan Evaulasi Pelaksanaan UN SMA/MA, SMALB, SMK,  dan Paket C , tanggal ... s.d ... ..... 2016  (3 orang x 4 hari x 1 kegiatan x Rp. 50.000,-)</t>
  </si>
  <si>
    <t>Drs. Indra Kesuma, MM.Pd dkk, Uang Harian Petugas Pemantauan Ujian Nasional SMA/MA, SMALB, SMK, dan Paket C , tanggal ... s.d ... ...... 2016 (3 orang x 4 hari x Rp. 150.000,-)</t>
  </si>
  <si>
    <t>Ir. M. Shadiq Pasadigoe, Pembayaran Honorarium Pengarah Kegiatan Manajemen Sekretaris Dinas Kabupaten .............. pada pelaksanaan Ujian Nasional SMA/MA. SMK dan Paket C, SMP/MTs, Paket B/Wustha Tahun Pelajaran 2015/2016 (1 orang x 5 bulan x Rp. 450.000,-) pada bulan ..... s.d ..... 2016</t>
  </si>
  <si>
    <t>Drs. Indra Kesuma, MM.Pd, Pembayaran Honorarium Penanggung Jawab Kegiatan Manajemen Sekretaris Dinas Kabupaten ............ pada pelaksanaan Ujian Nasional SMA/MA. SMK dan Paket C, SMP/MTs, Paket B/Wustha Tahun Pelajaran 2015/2016 (1 orang x 5 bulan x Rp. 400.000,-) pada bulan .... s.d ..... 2016</t>
  </si>
  <si>
    <t>Ketua Pelaksana UN Sekolah/Madrasah</t>
  </si>
  <si>
    <t>.........................................</t>
  </si>
  <si>
    <t>NIP.</t>
  </si>
  <si>
    <t>Toko Maju, Pengadaan ATK dalam rangka kegiatan Pengisian Data Calon Peserta UN .............. Tahun 2016, Tanggal ................. (1 kegiatan x Rp. 100.000,-)</t>
  </si>
  <si>
    <t>/BKU-TUP4/2016</t>
  </si>
  <si>
    <t>CONTOH</t>
  </si>
  <si>
    <t>KEGIATAN DI SMA ................</t>
  </si>
  <si>
    <t>KEGIATAN DI KABUPATEN/KOTA ......................</t>
  </si>
  <si>
    <t>KEGIATAN DI KABUPATEN/KOTA ..........</t>
  </si>
  <si>
    <t>....................... 1 Juli 2016</t>
  </si>
  <si>
    <t xml:space="preserve">Ketua Pelaksana UN Kab/Kota </t>
  </si>
  <si>
    <t>.......................................</t>
  </si>
  <si>
    <t>Noveriyani, Pembayaran Honorarium Penulisan Ijazah (192 Siswa x Rp. 2.500,-) pada tanggal ............ 2016</t>
  </si>
  <si>
    <t>05</t>
  </si>
  <si>
    <t>07</t>
  </si>
  <si>
    <t>08</t>
  </si>
  <si>
    <t>KEGIATAN DI SMK ................</t>
  </si>
  <si>
    <t xml:space="preserve">Rahmat Hidayat, Pembayaran Transpor Petugas Pengambilan Bahan UN dari Tempat Penyimpanan yang ditetapkan oleh Penyelenggara UN Kab./Kota untuk SMK tanggal ............ 2016 (1 orang x 3 hari x Rp. 25.000,-)                                         </t>
  </si>
  <si>
    <t xml:space="preserve">Dra. Nelmayeti, Pembayaran Transpor Petugas Pengiriman LJUN dari SMK ke Tingkat Kabupaten  tanggal ................... 2016 (1 orang x 3 hari x Rp. 25.000,-)                                         </t>
  </si>
  <si>
    <t xml:space="preserve">Agustin Huri, S.Sn dkk, Pembayaran Transpor Pengawas ruang Ujian Nasional pada SMK tanggal ......... 2016 (2 orang x 11 ruang x 4 MP x Rp. 50.000,-)                                         </t>
  </si>
  <si>
    <t>KEGIATAN DI SMP ................</t>
  </si>
  <si>
    <t>Toko Maju, Pengadaan ATK dalam rangka kegiatan Pengisian Data Calon Peserta UN Tahun 2016, Tanggal ................. (1 kegiatan x Rp. 100.000,-)</t>
  </si>
  <si>
    <t xml:space="preserve">Noveriyani, Pembayaran Honorarium Penulisan Ijazah pada tanggal ............ 2016  (192 Siswa x Rp. 2.500,-) </t>
  </si>
  <si>
    <t xml:space="preserve">Dra. Nelmayeti,Pembayaran Transport Petugas Penyusunan Laporan Keuangan pada tanggal .......... 2016 (1 kegiatan x Rp. 100.000,-) </t>
  </si>
  <si>
    <t>Noveriyani, Pembayaran Honorarium Penulisan Ijazah  pada tanggal ............ 2016 (192 Siswa x Rp. 2.500,-)</t>
  </si>
  <si>
    <t xml:space="preserve">Noveriyani, Pembayaran Honorarium Penulisan Ijazah pada tanggal ............ 2016 (192 Siswa x Rp. 2.500,-) </t>
  </si>
  <si>
    <t xml:space="preserve">Dra. Nelmayeti dkk,Pembayaran Transport Pengawas UN CBT SMK pada tanggal .......... 2016 (2 org x 4 MP x 3 sesi x Rp. 50.000,-) </t>
  </si>
  <si>
    <t>CONTOH UN PBT SMA</t>
  </si>
  <si>
    <t>CONTOH UN PBT SMK</t>
  </si>
  <si>
    <t>CONTOH UN PBT SMP</t>
  </si>
  <si>
    <t>CONTOH UN CBT SMK</t>
  </si>
  <si>
    <t xml:space="preserve">Dra. Nelmayeti, Pembayaran Transport Teknisi UN Perbaikan T.A 2015 SMK pada tanggal .......... 2016 (1 org x 4 hari x Rp. 100.000,-) </t>
  </si>
  <si>
    <t xml:space="preserve">Dra. Nelmayeti, Pembayaran Transport Proktor UN Perbaikan T.A 2015 SMK pada tanggal .......... 2016  (2 org x 4 hari x Rp. 100.000,-) </t>
  </si>
  <si>
    <t>CONTOH UN CBT SMA</t>
  </si>
  <si>
    <t>CONTOH UN CBT SMP</t>
  </si>
  <si>
    <t xml:space="preserve">Dra. Nelmayeti, Pembayaran Transport Teknisi UN Perbaikan T.A 2015 SMA pada tanggal .......... 2016 (1 org x 6 hari x Rp. 100.000,-) </t>
  </si>
  <si>
    <t xml:space="preserve">Dra. Nelmayeti, Pembayaran Transport Proktor UN Perbaikan T.A 2015 SMA pada tanggal .......... 2016  (2 org x 6 hari x Rp. 100.000,-) </t>
  </si>
  <si>
    <t xml:space="preserve">Dra. Nelmayeti, Pembayaran Transport Pengawas UN Perbaikan T.A 2015 SMA pada tanggal .......... 2016 (2 org x 6 MP x 3 sesi x Rp. 50.000,-) </t>
  </si>
  <si>
    <t xml:space="preserve">Dra. Nelmayeti dkk,Pembayaran Transport Pengawas UN CBT SMA pada tanggal .......... 2016 (2 org x 6 MP x 3 sesi x Rp. 50.000,-) </t>
  </si>
  <si>
    <t xml:space="preserve">Dra. Nelmayeti, Pembayaran Transport Pengawas UN Perbaikan T.A 2015 SMK pada tanggal .......... 2016 (2 org x 4 MP x 3 sesi x Rp. 50.000,-) </t>
  </si>
  <si>
    <t xml:space="preserve">Agustin Huri, S.Sn dkk, Pembayaran Transpor Teknisi Ujian Nasional CBT pada SMP tanggal ......... 2016 (1 orang x 4 hari x Rp. 100.000,-)                                         </t>
  </si>
  <si>
    <t xml:space="preserve">Agustin Huri, S.Sn dkk, Pembayaran Transpor Proktor Ujian Nasional CBT pada SMP tanggal ......... 2016 (8 orang x 4 hari x Rp. 100.000,-)                                         </t>
  </si>
  <si>
    <t xml:space="preserve">Agustin Huri, S.Sn dkk, Pembayaran Transpor Teknisi Ujian Nasional CBT pada SMA tanggal ......... 2016 (1 orang x 6 hari x Rp. 100.000,-)                                         </t>
  </si>
  <si>
    <t xml:space="preserve">Agustin Huri, S.Sn dkk, Pembayaran Transpor Proktor Ujian Nasional CBT pada SMA tanggal ......... 2016 (8 orang x 6 hari x Rp. 100.000,-)                                         </t>
  </si>
  <si>
    <t xml:space="preserve">Agustin Huri, S.Sn dkk, Pembayaran Transpor Teknisi Ujian Nasional CBT pada SMK tanggal ......... 2016 (1 orang x 4 hari x Rp. 100.000,-)                                         </t>
  </si>
  <si>
    <t xml:space="preserve">Agustin Huri, S.Sn dkk, Pembayaran Transpor Proktor Ujian Nasional CBT pada SMK tanggal ......... 2016 (8 orang x 4 hari x Rp. 100.000,-)                                         </t>
  </si>
  <si>
    <t xml:space="preserve">Rahmat Hidayat, Pembayaran Transpor Petugas Pengambilan Bahan UN dari Tempat Penyimpanan yang ditetapkan oleh Penyelenggara UN Kab./Kota untuk SMA/MA, SMALB, Paket C tanggal ............ 2016 (1 orang x 3 hari x Rp. 25.000,-)                                         </t>
  </si>
  <si>
    <t xml:space="preserve">Dra. Nelmayeti, Pembayaran Transpor Petugas Pengiriman LJUN dari SMA/MA, SMALB, Paket C ke Tingkat Kabupaten  tanggal ................... 2016 (1 orang x 3 hari x Rp. 25.000,-)                                         </t>
  </si>
  <si>
    <t xml:space="preserve">Agustin Huri, S.Sn dkk, Pembayaran Transpor Pengawas ruang Ujian Nasional pada SMA/MA, SMALB, Paket C tanggal ......... 2016 (2 orang x 11 ruang x 6 MP x Rp. 50.000,-)                                         </t>
  </si>
  <si>
    <t xml:space="preserve">Rahmat Hidayat, Pembayaran Transpor Petugas Pengambilan Bahan UN dari Tempat Penyimpanan yang ditetapkan oleh Penyelenggara UN Kab./Kota untuk SMP/Mts, SMPLB, Paket C tanggal ............ 2016 (1 orang x 4 hari x Rp. 25.000,-)                                         </t>
  </si>
  <si>
    <t xml:space="preserve">Dra. Nelmayeti, Pembayaran Transpor Petugas Pengiriman LJUN dari SMP/MTs, SMPLB, Paket C ke Tingkat Kabupaten  tanggal ................... 2016 (1 orang x 4 hari x Rp. 25.000,-)                                         </t>
  </si>
  <si>
    <t xml:space="preserve">Agustin Huri, S.Sn dkk, Pembayaran Transpor Pengawas ruang Ujian Nasional pada SMP/MTs, SMPLB, Paket C tanggal ......... 2016 (2 orang x 11 ruang x 4 MP x Rp. 50.000,-)                                         </t>
  </si>
  <si>
    <t>Drs. Yulisman, dkk Transport Pengiriman LJUN SMA/MA, SMALB, SMK dan Paket C Kegiatan Pengiriman LJUN ke Provinsi dalam rangka pelaksanaan Ujian Nasional SMA, MA, SMALB, SMK dan Paket C Tahun 2016 tanggal ... s.d ... .... 2016 (1 orang x 3 hari x 1 kegiatan x Rp. 150.000,-)</t>
  </si>
  <si>
    <t>Drs. Yulisman, dkk Uang Harian Petugas Pengiriman LJUN SMA/MA, SMALB, SMK dan Paket C Kegiatan Pengiriman LJUN ke Provinsi dalam rangka pelaksanaan Ujian Nasional SMA, MA, SMALB, SMK dan Paket C Tahun 2016 tanggal ... s.d ... .... 2016 (1 orang x 3 hari x Rp. 300.000,-)</t>
  </si>
  <si>
    <t>Drs. Yulisman, dkk Transport Petugas Pengiriman LJUN SMP/MTs, SMPLB dan Paket B Kegiatan Pengiriman LJUN ke Provinsi dalam rangka pelaksanaan Ujian Nasional SMP, MTs, SMPLB, dan Paket B Tahun 2016 tanggal .... s.d .... ..... 2016 (1 orang x 4 hari x 1 kegiatan x Rp. 150.000,-)</t>
  </si>
  <si>
    <t>Drs. Yulisman, dkk Uang Harian Petugas Pengiriman LJUN SMP/MTs, SMPLB dan Paket B Kegiatan Pengiriman LJUN ke Provinsi dalam rangka pelaksanaan Ujian Nasional SMP, MTs, SMPLB, dan Paket B Tahun 2016 tanggal .... s.d .... ..... 2016 (1 orang x 4 hari x 1 kegiatan x Rp. 300.000,-)</t>
  </si>
  <si>
    <t xml:space="preserve">Toko Jaya, Pembelian ATK Penyusun Laporan dan Pengiriman Laporan Kegiatan Kabupaten ................. pada pelaksanaan Ujian Nasional SMA/MA, SMK dan Paket C, SMP/MTs, Paket B/Wustha Tahun Pelajaran 2015/2016 pada tanggal ........... 2016 (1 kegiatan x Rp. 1.000.000,-) </t>
  </si>
  <si>
    <t xml:space="preserve">Hiliyanti Zilfia, SE, Pembayaran Honorarium Petugas Penyusun Laporan Kegiatan Kabupaten ......... pada pelaksanaan Ujian Nasional SMA/MA. SMK dan Paket C, SMP/MTs, Paket B/Wustha Tahun Pelajaran 2015/2016 pada tanggal .... s.d ... ..... 2016. (2 orang x 3 hari x Rp. 150.000,-) </t>
  </si>
  <si>
    <t xml:space="preserve">Hiliyanti Zilfia, SE, Pembayaran Honorarium Petugas Penyusun Laporan Keuangan Kabupaten .............. pada pelaksanaan Ujian Nasional SMA/MA. SMK dan Paket C, SMP/MTs, Paket B/Wustha Tahun Pelajaran 2015/2016 pada tanggal .... s.d ... .... 2016. (1 orang x 3 hari x Rp. 150.000,-) </t>
  </si>
  <si>
    <t>Dra. Lisda. M, MM, Pembayaran Honorarium Penyimpan Bahan/Data Penyusun Laporan Keuangan Kabupaten ......... pada pelaksanaan Ujian Nasional SMA/MA. SMK dan Paket C, SMP/MTs, Paket B/Wustha Tahun Pelajaran 2015/2016  pada tanggal .... s.d .... ..... 2016. (2 orang x 3 hari x Rp. 150.000,-)</t>
  </si>
  <si>
    <t>Hildiyanti Zilfia, SE, Pembayaran Honorarium Anggota dan PUMK Kegiatan Manajemen Sekretaris Dinas Kabupaten ........ pada pelaksanaan Ujian Nasional SMA/MA. SMK dan Paket C, SMP/MTs, Paket B/Wustha Tahun Pelajaran 2015/2016  pada bulan ..... s.d ..... 2016 (3 orang x 5 bulan x Rp. 200.000,-)</t>
  </si>
  <si>
    <t>Drs. Yulisman, Pembayaran Honorarium Sekretaris Kegiatan Manajemen Sekretaris Dinas Kabupaten ............... pada pelaksanaan Ujian Nasional SMA/MA. SMK dan Paket C, SMP/MTs, Paket B/Wustha Tahun Pelajaran 2015/2016  pada bulan ..... s.d .... 2016 (1 orang x 5 bulan x Rp. 250.000,-)</t>
  </si>
  <si>
    <t>Darfizal, SE.M.Si, Pembayaran Honorarium Wakil Ketua Kegiatan Manajemen Sekretaris Dinas Kabupaten ............. pada pelaksanaan Ujian Nasional SMA/MA. SMK dan Paket C, SMP/MTs, Paket B/Wustha Tahun Pelajaran 2015/2016  pada bulan ..... s.d .... 2016 (1 orang x 5 bulan x Rp. 300.000,-)</t>
  </si>
  <si>
    <t xml:space="preserve">Dra. Lisda. M, MM, Pembayaran Honorarium Ketua Koordinator Kegiatan Manajemen Sekretaris Dinas Kabupaten ............. pada pelaksanaan Ujian Nasional SMA/MA. SMK dan Paket C, SMP/MTs, Paket B/Wustha Tahun Pelajaran 2015/2016 pada bulan ..... s.d .... 2016 (1 orang x 5 bulan x Rp. 350.000,-) </t>
  </si>
  <si>
    <t>023</t>
  </si>
  <si>
    <t>031</t>
  </si>
  <si>
    <t>033</t>
  </si>
  <si>
    <t>035</t>
  </si>
  <si>
    <t>KEGIATAN DI SMA/MA ................</t>
  </si>
  <si>
    <t>KEGIATAN DI SMP/MTs ................</t>
  </si>
  <si>
    <t>/BKU-TUP2/2016</t>
  </si>
  <si>
    <t>/BKU-TUP1/2016</t>
  </si>
  <si>
    <t>/BKU-TUP/2016</t>
  </si>
  <si>
    <t>...................... 2016</t>
  </si>
  <si>
    <t>................................. 2016</t>
  </si>
  <si>
    <t>................................ 2016</t>
  </si>
  <si>
    <t>............................... 2016</t>
  </si>
  <si>
    <t>.................................. 2016</t>
  </si>
  <si>
    <t>...................……. 2016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</si>
</sst>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_-* #,##0_-;\-* #,##0_-;_-* &quot;-&quot;_-;_-@_-"/>
    <numFmt numFmtId="165" formatCode="0000"/>
  </numFmts>
  <fonts count="1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name val="Tahoma"/>
      <family val="2"/>
    </font>
    <font>
      <sz val="11"/>
      <color theme="1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6"/>
      <name val="Tahoma"/>
      <family val="2"/>
    </font>
    <font>
      <b/>
      <sz val="12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165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65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quotePrefix="1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5" fillId="0" borderId="10" xfId="0" quotePrefix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165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vertical="center" wrapText="1"/>
    </xf>
    <xf numFmtId="164" fontId="4" fillId="0" borderId="10" xfId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3" fillId="4" borderId="1" xfId="0" applyFont="1" applyFill="1" applyBorder="1"/>
    <xf numFmtId="0" fontId="3" fillId="4" borderId="2" xfId="0" applyFont="1" applyFill="1" applyBorder="1"/>
    <xf numFmtId="164" fontId="3" fillId="4" borderId="3" xfId="0" applyNumberFormat="1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164" fontId="4" fillId="5" borderId="3" xfId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164" fontId="5" fillId="0" borderId="3" xfId="1" applyFont="1" applyBorder="1" applyAlignment="1">
      <alignment horizontal="right" vertical="center"/>
    </xf>
    <xf numFmtId="15" fontId="5" fillId="2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1" fontId="5" fillId="2" borderId="3" xfId="2" applyFont="1" applyFill="1" applyBorder="1" applyAlignment="1">
      <alignment horizontal="right" vertical="center"/>
    </xf>
    <xf numFmtId="0" fontId="3" fillId="0" borderId="0" xfId="0" applyFont="1" applyBorder="1"/>
    <xf numFmtId="0" fontId="3" fillId="4" borderId="3" xfId="0" applyFont="1" applyFill="1" applyBorder="1"/>
    <xf numFmtId="0" fontId="4" fillId="5" borderId="3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41" fontId="5" fillId="0" borderId="7" xfId="1" applyNumberFormat="1" applyFont="1" applyBorder="1" applyAlignment="1">
      <alignment horizontal="center" vertical="center" wrapText="1"/>
    </xf>
    <xf numFmtId="0" fontId="3" fillId="4" borderId="0" xfId="0" applyFont="1" applyFill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65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horizontal="center" vertical="center"/>
    </xf>
    <xf numFmtId="0" fontId="7" fillId="0" borderId="0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 wrapText="1"/>
    </xf>
    <xf numFmtId="0" fontId="7" fillId="0" borderId="10" xfId="0" quotePrefix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165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164" fontId="8" fillId="0" borderId="10" xfId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9" fillId="4" borderId="1" xfId="0" applyFont="1" applyFill="1" applyBorder="1"/>
    <xf numFmtId="0" fontId="8" fillId="4" borderId="1" xfId="0" applyFont="1" applyFill="1" applyBorder="1" applyAlignment="1">
      <alignment vertical="center"/>
    </xf>
    <xf numFmtId="0" fontId="9" fillId="4" borderId="2" xfId="0" applyFont="1" applyFill="1" applyBorder="1"/>
    <xf numFmtId="0" fontId="9" fillId="4" borderId="3" xfId="0" applyFont="1" applyFill="1" applyBorder="1"/>
    <xf numFmtId="164" fontId="9" fillId="4" borderId="3" xfId="0" applyNumberFormat="1" applyFont="1" applyFill="1" applyBorder="1"/>
    <xf numFmtId="0" fontId="8" fillId="5" borderId="1" xfId="0" quotePrefix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/>
    </xf>
    <xf numFmtId="0" fontId="7" fillId="5" borderId="2" xfId="0" applyFont="1" applyFill="1" applyBorder="1" applyAlignment="1">
      <alignment vertical="center"/>
    </xf>
    <xf numFmtId="164" fontId="8" fillId="5" borderId="3" xfId="1" applyFont="1" applyFill="1" applyBorder="1"/>
    <xf numFmtId="0" fontId="7" fillId="0" borderId="1" xfId="0" applyFont="1" applyBorder="1" applyAlignment="1">
      <alignment horizontal="center" vertical="center"/>
    </xf>
    <xf numFmtId="15" fontId="7" fillId="0" borderId="1" xfId="0" applyNumberFormat="1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0" borderId="3" xfId="1" applyFont="1" applyBorder="1" applyAlignment="1">
      <alignment horizontal="right" vertical="center"/>
    </xf>
    <xf numFmtId="15" fontId="7" fillId="2" borderId="1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1" fontId="7" fillId="2" borderId="3" xfId="2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/>
    <xf numFmtId="41" fontId="3" fillId="0" borderId="3" xfId="0" applyNumberFormat="1" applyFont="1" applyBorder="1" applyAlignment="1">
      <alignment vertical="center"/>
    </xf>
    <xf numFmtId="0" fontId="7" fillId="0" borderId="0" xfId="0" quotePrefix="1" applyFont="1" applyBorder="1" applyAlignment="1">
      <alignment horizontal="left" vertical="center"/>
    </xf>
    <xf numFmtId="0" fontId="7" fillId="0" borderId="0" xfId="0" quotePrefix="1" applyFont="1" applyBorder="1" applyAlignment="1">
      <alignment horizontal="left" vertical="center"/>
    </xf>
    <xf numFmtId="41" fontId="9" fillId="0" borderId="3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7" xfId="0" quotePrefix="1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0" fontId="5" fillId="0" borderId="8" xfId="0" quotePrefix="1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7" fontId="5" fillId="0" borderId="9" xfId="0" quotePrefix="1" applyNumberFormat="1" applyFont="1" applyBorder="1" applyAlignment="1">
      <alignment horizontal="left" vertical="center"/>
    </xf>
    <xf numFmtId="17" fontId="5" fillId="0" borderId="11" xfId="0" quotePrefix="1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7" fontId="7" fillId="0" borderId="9" xfId="0" applyNumberFormat="1" applyFont="1" applyBorder="1" applyAlignment="1">
      <alignment horizontal="left" vertical="center"/>
    </xf>
    <xf numFmtId="17" fontId="7" fillId="0" borderId="11" xfId="0" quotePrefix="1" applyNumberFormat="1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quotePrefix="1" applyFont="1" applyBorder="1" applyAlignment="1">
      <alignment horizontal="left" vertical="center"/>
    </xf>
    <xf numFmtId="0" fontId="7" fillId="0" borderId="0" xfId="0" quotePrefix="1" applyFont="1" applyBorder="1" applyAlignment="1">
      <alignment horizontal="left" vertical="center"/>
    </xf>
    <xf numFmtId="0" fontId="7" fillId="0" borderId="8" xfId="0" quotePrefix="1" applyFont="1" applyBorder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3">
    <cellStyle name="Comma [0]" xfId="1" builtinId="6"/>
    <cellStyle name="Comma [0] 2" xfId="2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view="pageBreakPreview" topLeftCell="A22" zoomScale="90" zoomScaleSheetLayoutView="90" workbookViewId="0">
      <selection activeCell="E51" sqref="E51"/>
    </sheetView>
  </sheetViews>
  <sheetFormatPr defaultRowHeight="14.25"/>
  <cols>
    <col min="1" max="1" width="8.28515625" style="1" customWidth="1"/>
    <col min="2" max="2" width="13.7109375" style="1" customWidth="1"/>
    <col min="3" max="3" width="8" style="50" customWidth="1"/>
    <col min="4" max="4" width="17.42578125" style="1" customWidth="1"/>
    <col min="5" max="5" width="66.85546875" style="1" customWidth="1"/>
    <col min="6" max="6" width="15.28515625" style="1" customWidth="1"/>
    <col min="7" max="7" width="14" style="1" customWidth="1"/>
    <col min="8" max="8" width="4.28515625" style="50" customWidth="1"/>
    <col min="9" max="9" width="16.140625" style="1" customWidth="1"/>
    <col min="10" max="16384" width="9.140625" style="1"/>
  </cols>
  <sheetData>
    <row r="1" spans="1:9" ht="22.5">
      <c r="A1" s="122" t="s">
        <v>33</v>
      </c>
      <c r="B1" s="122"/>
      <c r="C1" s="122"/>
      <c r="D1" s="122"/>
      <c r="E1" s="122"/>
      <c r="F1" s="122"/>
      <c r="G1" s="122"/>
      <c r="H1" s="122"/>
      <c r="I1" s="120" t="s">
        <v>101</v>
      </c>
    </row>
    <row r="2" spans="1:9">
      <c r="A2" s="2"/>
      <c r="B2" s="2"/>
      <c r="C2" s="3"/>
      <c r="D2" s="4"/>
      <c r="E2" s="5"/>
      <c r="F2" s="6"/>
      <c r="G2" s="2"/>
      <c r="H2" s="7"/>
      <c r="I2" s="121"/>
    </row>
    <row r="3" spans="1:9" ht="17.25" customHeight="1">
      <c r="A3" s="8"/>
      <c r="B3" s="9"/>
      <c r="C3" s="10"/>
      <c r="D3" s="11"/>
      <c r="E3" s="12"/>
      <c r="F3" s="9"/>
      <c r="G3" s="123" t="s">
        <v>67</v>
      </c>
      <c r="H3" s="123"/>
      <c r="I3" s="124"/>
    </row>
    <row r="4" spans="1:9" ht="17.25" customHeight="1">
      <c r="A4" s="13">
        <v>1</v>
      </c>
      <c r="B4" s="14" t="s">
        <v>34</v>
      </c>
      <c r="C4" s="15"/>
      <c r="D4" s="16" t="s">
        <v>35</v>
      </c>
      <c r="E4" s="17" t="s">
        <v>36</v>
      </c>
      <c r="F4" s="18" t="s">
        <v>37</v>
      </c>
      <c r="G4" s="125"/>
      <c r="H4" s="125"/>
      <c r="I4" s="126"/>
    </row>
    <row r="5" spans="1:9" ht="17.25" customHeight="1">
      <c r="A5" s="13">
        <v>2</v>
      </c>
      <c r="B5" s="14" t="s">
        <v>38</v>
      </c>
      <c r="C5" s="15"/>
      <c r="D5" s="16" t="s">
        <v>35</v>
      </c>
      <c r="E5" s="17" t="s">
        <v>39</v>
      </c>
      <c r="F5" s="19"/>
      <c r="G5" s="127" t="s">
        <v>72</v>
      </c>
      <c r="H5" s="125"/>
      <c r="I5" s="126"/>
    </row>
    <row r="6" spans="1:9" ht="17.25" customHeight="1">
      <c r="A6" s="13">
        <v>3</v>
      </c>
      <c r="B6" s="14" t="s">
        <v>40</v>
      </c>
      <c r="C6" s="15"/>
      <c r="D6" s="16" t="s">
        <v>35</v>
      </c>
      <c r="E6" s="17" t="s">
        <v>41</v>
      </c>
      <c r="F6" s="20" t="s">
        <v>42</v>
      </c>
      <c r="G6" s="127"/>
      <c r="H6" s="125"/>
      <c r="I6" s="126"/>
    </row>
    <row r="7" spans="1:9" ht="17.25" customHeight="1">
      <c r="A7" s="13">
        <v>4</v>
      </c>
      <c r="B7" s="14" t="s">
        <v>43</v>
      </c>
      <c r="C7" s="15"/>
      <c r="D7" s="16" t="s">
        <v>35</v>
      </c>
      <c r="E7" s="21" t="s">
        <v>44</v>
      </c>
      <c r="F7" s="19"/>
      <c r="G7" s="117" t="s">
        <v>45</v>
      </c>
      <c r="H7" s="118"/>
      <c r="I7" s="119"/>
    </row>
    <row r="8" spans="1:9" ht="17.25" customHeight="1">
      <c r="A8" s="13"/>
      <c r="B8" s="14"/>
      <c r="C8" s="15"/>
      <c r="D8" s="22"/>
      <c r="E8" s="17"/>
      <c r="F8" s="8" t="s">
        <v>46</v>
      </c>
      <c r="G8" s="117" t="s">
        <v>47</v>
      </c>
      <c r="H8" s="118"/>
      <c r="I8" s="119"/>
    </row>
    <row r="9" spans="1:9" ht="17.25" customHeight="1">
      <c r="A9" s="13">
        <v>5</v>
      </c>
      <c r="B9" s="14" t="s">
        <v>48</v>
      </c>
      <c r="C9" s="15"/>
      <c r="D9" s="16" t="s">
        <v>35</v>
      </c>
      <c r="E9" s="17" t="s">
        <v>49</v>
      </c>
      <c r="F9" s="23" t="s">
        <v>50</v>
      </c>
      <c r="G9" s="117" t="s">
        <v>69</v>
      </c>
      <c r="H9" s="118"/>
      <c r="I9" s="119"/>
    </row>
    <row r="10" spans="1:9" ht="17.25" customHeight="1">
      <c r="A10" s="13"/>
      <c r="B10" s="14"/>
      <c r="C10" s="15"/>
      <c r="D10" s="22"/>
      <c r="E10" s="17"/>
      <c r="F10" s="56" t="s">
        <v>60</v>
      </c>
      <c r="G10" s="24" t="s">
        <v>51</v>
      </c>
      <c r="H10" s="128" t="s">
        <v>71</v>
      </c>
      <c r="I10" s="129"/>
    </row>
    <row r="11" spans="1:9" ht="17.25" customHeight="1">
      <c r="A11" s="25"/>
      <c r="B11" s="26"/>
      <c r="C11" s="27"/>
      <c r="D11" s="28"/>
      <c r="E11" s="29"/>
      <c r="F11" s="30"/>
      <c r="G11" s="31"/>
      <c r="H11" s="32"/>
      <c r="I11" s="33"/>
    </row>
    <row r="12" spans="1:9" ht="15" customHeight="1">
      <c r="A12" s="130" t="s">
        <v>52</v>
      </c>
      <c r="B12" s="131" t="s">
        <v>53</v>
      </c>
      <c r="C12" s="131"/>
      <c r="D12" s="131"/>
      <c r="E12" s="131"/>
      <c r="F12" s="131"/>
      <c r="G12" s="131"/>
      <c r="H12" s="130" t="s">
        <v>54</v>
      </c>
      <c r="I12" s="130"/>
    </row>
    <row r="13" spans="1:9" ht="15" customHeight="1">
      <c r="A13" s="130"/>
      <c r="B13" s="130" t="s">
        <v>55</v>
      </c>
      <c r="C13" s="130"/>
      <c r="D13" s="130"/>
      <c r="E13" s="130" t="s">
        <v>56</v>
      </c>
      <c r="F13" s="130" t="s">
        <v>57</v>
      </c>
      <c r="G13" s="130" t="s">
        <v>58</v>
      </c>
      <c r="H13" s="130"/>
      <c r="I13" s="130"/>
    </row>
    <row r="14" spans="1:9">
      <c r="A14" s="130"/>
      <c r="B14" s="130"/>
      <c r="C14" s="130"/>
      <c r="D14" s="130"/>
      <c r="E14" s="130"/>
      <c r="F14" s="130"/>
      <c r="G14" s="130"/>
      <c r="H14" s="130"/>
      <c r="I14" s="130"/>
    </row>
    <row r="15" spans="1:9">
      <c r="A15" s="34"/>
      <c r="B15" s="34"/>
      <c r="C15" s="35"/>
      <c r="D15" s="51"/>
      <c r="E15" s="34"/>
      <c r="F15" s="34"/>
      <c r="G15" s="34"/>
      <c r="H15" s="35"/>
      <c r="I15" s="36">
        <f>SUM(I16)</f>
        <v>47095000</v>
      </c>
    </row>
    <row r="16" spans="1:9">
      <c r="A16" s="37" t="s">
        <v>59</v>
      </c>
      <c r="B16" s="38" t="s">
        <v>104</v>
      </c>
      <c r="C16" s="54"/>
      <c r="D16" s="52"/>
      <c r="E16" s="38"/>
      <c r="F16" s="37"/>
      <c r="G16" s="38"/>
      <c r="H16" s="39" t="s">
        <v>27</v>
      </c>
      <c r="I16" s="40">
        <f>SUM(I17:I51)</f>
        <v>47095000</v>
      </c>
    </row>
    <row r="17" spans="1:9" ht="77.25" customHeight="1">
      <c r="A17" s="41">
        <v>1</v>
      </c>
      <c r="B17" s="42"/>
      <c r="C17" s="55" t="s">
        <v>0</v>
      </c>
      <c r="D17" s="53" t="s">
        <v>166</v>
      </c>
      <c r="E17" s="43" t="s">
        <v>73</v>
      </c>
      <c r="F17" s="41" t="s">
        <v>1</v>
      </c>
      <c r="G17" s="41">
        <v>521219</v>
      </c>
      <c r="H17" s="44" t="s">
        <v>27</v>
      </c>
      <c r="I17" s="45">
        <v>450000</v>
      </c>
    </row>
    <row r="18" spans="1:9" ht="77.25" customHeight="1">
      <c r="A18" s="41">
        <v>2</v>
      </c>
      <c r="B18" s="42"/>
      <c r="C18" s="55" t="s">
        <v>2</v>
      </c>
      <c r="D18" s="53" t="s">
        <v>166</v>
      </c>
      <c r="E18" s="43" t="s">
        <v>74</v>
      </c>
      <c r="F18" s="41" t="s">
        <v>1</v>
      </c>
      <c r="G18" s="41">
        <v>521219</v>
      </c>
      <c r="H18" s="44" t="s">
        <v>27</v>
      </c>
      <c r="I18" s="45">
        <v>600000</v>
      </c>
    </row>
    <row r="19" spans="1:9" ht="75.75" customHeight="1">
      <c r="A19" s="41">
        <v>3</v>
      </c>
      <c r="B19" s="42"/>
      <c r="C19" s="55" t="s">
        <v>3</v>
      </c>
      <c r="D19" s="53" t="s">
        <v>166</v>
      </c>
      <c r="E19" s="43" t="s">
        <v>75</v>
      </c>
      <c r="F19" s="41" t="s">
        <v>1</v>
      </c>
      <c r="G19" s="41">
        <v>521219</v>
      </c>
      <c r="H19" s="44" t="s">
        <v>27</v>
      </c>
      <c r="I19" s="45">
        <v>450000</v>
      </c>
    </row>
    <row r="20" spans="1:9" ht="71.25">
      <c r="A20" s="41">
        <v>4</v>
      </c>
      <c r="B20" s="42"/>
      <c r="C20" s="55" t="s">
        <v>4</v>
      </c>
      <c r="D20" s="53" t="s">
        <v>166</v>
      </c>
      <c r="E20" s="43" t="s">
        <v>76</v>
      </c>
      <c r="F20" s="41" t="s">
        <v>1</v>
      </c>
      <c r="G20" s="41">
        <v>521219</v>
      </c>
      <c r="H20" s="44" t="s">
        <v>27</v>
      </c>
      <c r="I20" s="45">
        <v>1000000</v>
      </c>
    </row>
    <row r="21" spans="1:9" ht="72.75" customHeight="1">
      <c r="A21" s="41">
        <v>5</v>
      </c>
      <c r="B21" s="42"/>
      <c r="C21" s="55" t="s">
        <v>5</v>
      </c>
      <c r="D21" s="53" t="s">
        <v>166</v>
      </c>
      <c r="E21" s="43" t="s">
        <v>77</v>
      </c>
      <c r="F21" s="41" t="s">
        <v>1</v>
      </c>
      <c r="G21" s="41">
        <v>521219</v>
      </c>
      <c r="H21" s="44" t="s">
        <v>27</v>
      </c>
      <c r="I21" s="45">
        <v>2445000</v>
      </c>
    </row>
    <row r="22" spans="1:9" ht="78" customHeight="1">
      <c r="A22" s="41">
        <v>6</v>
      </c>
      <c r="B22" s="42"/>
      <c r="C22" s="55" t="s">
        <v>6</v>
      </c>
      <c r="D22" s="53" t="s">
        <v>166</v>
      </c>
      <c r="E22" s="43" t="s">
        <v>78</v>
      </c>
      <c r="F22" s="41" t="s">
        <v>1</v>
      </c>
      <c r="G22" s="41">
        <v>521219</v>
      </c>
      <c r="H22" s="44" t="s">
        <v>27</v>
      </c>
      <c r="I22" s="45">
        <f>2445000+4075000</f>
        <v>6520000</v>
      </c>
    </row>
    <row r="23" spans="1:9" ht="73.5" customHeight="1">
      <c r="A23" s="41">
        <v>7</v>
      </c>
      <c r="B23" s="42"/>
      <c r="C23" s="55" t="s">
        <v>7</v>
      </c>
      <c r="D23" s="53" t="s">
        <v>166</v>
      </c>
      <c r="E23" s="43" t="s">
        <v>79</v>
      </c>
      <c r="F23" s="41" t="s">
        <v>1</v>
      </c>
      <c r="G23" s="41">
        <v>521219</v>
      </c>
      <c r="H23" s="44" t="s">
        <v>27</v>
      </c>
      <c r="I23" s="45">
        <v>300000</v>
      </c>
    </row>
    <row r="24" spans="1:9" ht="81" customHeight="1">
      <c r="A24" s="41">
        <v>8</v>
      </c>
      <c r="B24" s="42"/>
      <c r="C24" s="55" t="s">
        <v>8</v>
      </c>
      <c r="D24" s="53" t="s">
        <v>166</v>
      </c>
      <c r="E24" s="43" t="s">
        <v>80</v>
      </c>
      <c r="F24" s="41" t="s">
        <v>1</v>
      </c>
      <c r="G24" s="41">
        <v>521219</v>
      </c>
      <c r="H24" s="44" t="s">
        <v>27</v>
      </c>
      <c r="I24" s="45">
        <v>1350000</v>
      </c>
    </row>
    <row r="25" spans="1:9" ht="78" customHeight="1">
      <c r="A25" s="41">
        <v>9</v>
      </c>
      <c r="B25" s="42"/>
      <c r="C25" s="55" t="s">
        <v>9</v>
      </c>
      <c r="D25" s="53" t="s">
        <v>166</v>
      </c>
      <c r="E25" s="43" t="s">
        <v>81</v>
      </c>
      <c r="F25" s="41" t="s">
        <v>1</v>
      </c>
      <c r="G25" s="41">
        <v>521219</v>
      </c>
      <c r="H25" s="44" t="s">
        <v>27</v>
      </c>
      <c r="I25" s="45">
        <v>1350000</v>
      </c>
    </row>
    <row r="26" spans="1:9" ht="71.25">
      <c r="A26" s="41">
        <v>10</v>
      </c>
      <c r="B26" s="42"/>
      <c r="C26" s="55" t="s">
        <v>10</v>
      </c>
      <c r="D26" s="53" t="s">
        <v>166</v>
      </c>
      <c r="E26" s="43" t="s">
        <v>82</v>
      </c>
      <c r="F26" s="41" t="s">
        <v>1</v>
      </c>
      <c r="G26" s="41">
        <v>521219</v>
      </c>
      <c r="H26" s="44" t="s">
        <v>27</v>
      </c>
      <c r="I26" s="45">
        <v>1350000</v>
      </c>
    </row>
    <row r="27" spans="1:9" ht="71.25">
      <c r="A27" s="41">
        <v>11</v>
      </c>
      <c r="B27" s="42"/>
      <c r="C27" s="55" t="s">
        <v>11</v>
      </c>
      <c r="D27" s="53" t="s">
        <v>166</v>
      </c>
      <c r="E27" s="43" t="s">
        <v>83</v>
      </c>
      <c r="F27" s="41" t="s">
        <v>1</v>
      </c>
      <c r="G27" s="41">
        <v>521219</v>
      </c>
      <c r="H27" s="44" t="s">
        <v>27</v>
      </c>
      <c r="I27" s="45">
        <v>1350000</v>
      </c>
    </row>
    <row r="28" spans="1:9" ht="83.25" customHeight="1">
      <c r="A28" s="41">
        <v>12</v>
      </c>
      <c r="B28" s="42"/>
      <c r="C28" s="55" t="s">
        <v>12</v>
      </c>
      <c r="D28" s="53" t="s">
        <v>166</v>
      </c>
      <c r="E28" s="43" t="s">
        <v>84</v>
      </c>
      <c r="F28" s="41" t="s">
        <v>1</v>
      </c>
      <c r="G28" s="41">
        <v>521219</v>
      </c>
      <c r="H28" s="44" t="s">
        <v>27</v>
      </c>
      <c r="I28" s="45">
        <v>1350000</v>
      </c>
    </row>
    <row r="29" spans="1:9" ht="85.5">
      <c r="A29" s="41">
        <v>13</v>
      </c>
      <c r="B29" s="42"/>
      <c r="C29" s="55" t="s">
        <v>13</v>
      </c>
      <c r="D29" s="53" t="s">
        <v>166</v>
      </c>
      <c r="E29" s="43" t="s">
        <v>85</v>
      </c>
      <c r="F29" s="41" t="s">
        <v>1</v>
      </c>
      <c r="G29" s="41">
        <v>521219</v>
      </c>
      <c r="H29" s="44" t="s">
        <v>27</v>
      </c>
      <c r="I29" s="45">
        <v>1350000</v>
      </c>
    </row>
    <row r="30" spans="1:9" ht="85.5">
      <c r="A30" s="41">
        <v>14</v>
      </c>
      <c r="B30" s="42"/>
      <c r="C30" s="55" t="s">
        <v>14</v>
      </c>
      <c r="D30" s="53" t="s">
        <v>166</v>
      </c>
      <c r="E30" s="43" t="s">
        <v>86</v>
      </c>
      <c r="F30" s="41" t="s">
        <v>1</v>
      </c>
      <c r="G30" s="41">
        <v>521219</v>
      </c>
      <c r="H30" s="44" t="s">
        <v>27</v>
      </c>
      <c r="I30" s="45">
        <v>1000000</v>
      </c>
    </row>
    <row r="31" spans="1:9" ht="93.75" customHeight="1">
      <c r="A31" s="41">
        <v>15</v>
      </c>
      <c r="B31" s="42"/>
      <c r="C31" s="55" t="s">
        <v>15</v>
      </c>
      <c r="D31" s="53" t="s">
        <v>166</v>
      </c>
      <c r="E31" s="43" t="s">
        <v>87</v>
      </c>
      <c r="F31" s="41" t="s">
        <v>1</v>
      </c>
      <c r="G31" s="41">
        <v>521219</v>
      </c>
      <c r="H31" s="44" t="s">
        <v>27</v>
      </c>
      <c r="I31" s="45">
        <f>810000+1350000</f>
        <v>2160000</v>
      </c>
    </row>
    <row r="32" spans="1:9" ht="71.25">
      <c r="A32" s="41">
        <v>16</v>
      </c>
      <c r="B32" s="42"/>
      <c r="C32" s="55" t="s">
        <v>16</v>
      </c>
      <c r="D32" s="53" t="s">
        <v>166</v>
      </c>
      <c r="E32" s="43" t="s">
        <v>88</v>
      </c>
      <c r="F32" s="41" t="s">
        <v>1</v>
      </c>
      <c r="G32" s="41">
        <v>521219</v>
      </c>
      <c r="H32" s="44" t="s">
        <v>27</v>
      </c>
      <c r="I32" s="45">
        <v>1350000</v>
      </c>
    </row>
    <row r="33" spans="1:9" ht="71.25">
      <c r="A33" s="41">
        <v>17</v>
      </c>
      <c r="B33" s="42"/>
      <c r="C33" s="55" t="s">
        <v>17</v>
      </c>
      <c r="D33" s="53" t="s">
        <v>166</v>
      </c>
      <c r="E33" s="43" t="s">
        <v>89</v>
      </c>
      <c r="F33" s="41" t="s">
        <v>1</v>
      </c>
      <c r="G33" s="41">
        <v>521219</v>
      </c>
      <c r="H33" s="44" t="s">
        <v>27</v>
      </c>
      <c r="I33" s="45">
        <v>1350000</v>
      </c>
    </row>
    <row r="34" spans="1:9" ht="71.25">
      <c r="A34" s="41">
        <v>18</v>
      </c>
      <c r="B34" s="42"/>
      <c r="C34" s="55" t="s">
        <v>18</v>
      </c>
      <c r="D34" s="53" t="s">
        <v>166</v>
      </c>
      <c r="E34" s="43" t="s">
        <v>90</v>
      </c>
      <c r="F34" s="41" t="s">
        <v>1</v>
      </c>
      <c r="G34" s="41">
        <v>521219</v>
      </c>
      <c r="H34" s="44" t="s">
        <v>27</v>
      </c>
      <c r="I34" s="45">
        <v>1000000</v>
      </c>
    </row>
    <row r="35" spans="1:9" ht="85.5">
      <c r="A35" s="41">
        <v>19</v>
      </c>
      <c r="B35" s="42"/>
      <c r="C35" s="55" t="s">
        <v>19</v>
      </c>
      <c r="D35" s="53" t="s">
        <v>166</v>
      </c>
      <c r="E35" s="43" t="s">
        <v>91</v>
      </c>
      <c r="F35" s="41" t="s">
        <v>1</v>
      </c>
      <c r="G35" s="41">
        <v>521219</v>
      </c>
      <c r="H35" s="44" t="s">
        <v>27</v>
      </c>
      <c r="I35" s="45">
        <f>270000+450000</f>
        <v>720000</v>
      </c>
    </row>
    <row r="36" spans="1:9" ht="71.25">
      <c r="A36" s="41">
        <v>20</v>
      </c>
      <c r="B36" s="42"/>
      <c r="C36" s="55" t="s">
        <v>20</v>
      </c>
      <c r="D36" s="53" t="s">
        <v>166</v>
      </c>
      <c r="E36" s="43" t="s">
        <v>148</v>
      </c>
      <c r="F36" s="41" t="s">
        <v>1</v>
      </c>
      <c r="G36" s="41">
        <v>521219</v>
      </c>
      <c r="H36" s="44" t="s">
        <v>27</v>
      </c>
      <c r="I36" s="45">
        <v>450000</v>
      </c>
    </row>
    <row r="37" spans="1:9" ht="68.25" customHeight="1">
      <c r="A37" s="41">
        <v>21</v>
      </c>
      <c r="B37" s="42"/>
      <c r="C37" s="55" t="s">
        <v>21</v>
      </c>
      <c r="D37" s="53" t="s">
        <v>166</v>
      </c>
      <c r="E37" s="43" t="s">
        <v>149</v>
      </c>
      <c r="F37" s="41"/>
      <c r="G37" s="41">
        <v>521219</v>
      </c>
      <c r="H37" s="44" t="s">
        <v>27</v>
      </c>
      <c r="I37" s="45">
        <v>900000</v>
      </c>
    </row>
    <row r="38" spans="1:9" ht="71.25">
      <c r="A38" s="41">
        <v>22</v>
      </c>
      <c r="B38" s="42"/>
      <c r="C38" s="55" t="s">
        <v>22</v>
      </c>
      <c r="D38" s="53" t="s">
        <v>166</v>
      </c>
      <c r="E38" s="116" t="s">
        <v>92</v>
      </c>
      <c r="F38" s="41" t="s">
        <v>1</v>
      </c>
      <c r="G38" s="41">
        <v>521219</v>
      </c>
      <c r="H38" s="44" t="s">
        <v>27</v>
      </c>
      <c r="I38" s="45">
        <v>600000</v>
      </c>
    </row>
    <row r="39" spans="1:9" ht="42.75">
      <c r="A39" s="41">
        <v>23</v>
      </c>
      <c r="B39" s="42"/>
      <c r="C39" s="55" t="s">
        <v>160</v>
      </c>
      <c r="D39" s="53" t="s">
        <v>166</v>
      </c>
      <c r="E39" s="116" t="s">
        <v>93</v>
      </c>
      <c r="F39" s="41" t="s">
        <v>1</v>
      </c>
      <c r="G39" s="41">
        <v>521219</v>
      </c>
      <c r="H39" s="44" t="s">
        <v>27</v>
      </c>
      <c r="I39" s="45">
        <f>12*150000</f>
        <v>1800000</v>
      </c>
    </row>
    <row r="40" spans="1:9" ht="71.25">
      <c r="A40" s="41">
        <v>24</v>
      </c>
      <c r="B40" s="46"/>
      <c r="C40" s="55" t="s">
        <v>23</v>
      </c>
      <c r="D40" s="53" t="s">
        <v>167</v>
      </c>
      <c r="E40" s="110" t="s">
        <v>150</v>
      </c>
      <c r="F40" s="41" t="s">
        <v>1</v>
      </c>
      <c r="G40" s="41">
        <v>521219</v>
      </c>
      <c r="H40" s="44" t="s">
        <v>27</v>
      </c>
      <c r="I40" s="45">
        <v>600000</v>
      </c>
    </row>
    <row r="41" spans="1:9" ht="80.25" customHeight="1">
      <c r="A41" s="41">
        <v>25</v>
      </c>
      <c r="B41" s="46"/>
      <c r="C41" s="55" t="s">
        <v>26</v>
      </c>
      <c r="D41" s="53" t="s">
        <v>167</v>
      </c>
      <c r="E41" s="110" t="s">
        <v>151</v>
      </c>
      <c r="F41" s="41"/>
      <c r="G41" s="41"/>
      <c r="H41" s="44" t="s">
        <v>27</v>
      </c>
      <c r="I41" s="45">
        <v>1200000</v>
      </c>
    </row>
    <row r="42" spans="1:9" ht="71.25">
      <c r="A42" s="41">
        <v>26</v>
      </c>
      <c r="B42" s="46"/>
      <c r="C42" s="55" t="s">
        <v>24</v>
      </c>
      <c r="D42" s="33" t="s">
        <v>100</v>
      </c>
      <c r="E42" s="48" t="s">
        <v>94</v>
      </c>
      <c r="F42" s="47" t="s">
        <v>1</v>
      </c>
      <c r="G42" s="47">
        <v>521219</v>
      </c>
      <c r="H42" s="44" t="s">
        <v>27</v>
      </c>
      <c r="I42" s="49">
        <f>450000*5</f>
        <v>2250000</v>
      </c>
    </row>
    <row r="43" spans="1:9" ht="71.25">
      <c r="A43" s="41">
        <v>27</v>
      </c>
      <c r="B43" s="46"/>
      <c r="C43" s="55" t="s">
        <v>25</v>
      </c>
      <c r="D43" s="33" t="s">
        <v>100</v>
      </c>
      <c r="E43" s="48" t="s">
        <v>95</v>
      </c>
      <c r="F43" s="47" t="s">
        <v>1</v>
      </c>
      <c r="G43" s="47">
        <v>521219</v>
      </c>
      <c r="H43" s="44" t="s">
        <v>27</v>
      </c>
      <c r="I43" s="49">
        <f>5*400000</f>
        <v>2000000</v>
      </c>
    </row>
    <row r="44" spans="1:9" ht="71.25">
      <c r="A44" s="41">
        <v>28</v>
      </c>
      <c r="B44" s="46"/>
      <c r="C44" s="55" t="s">
        <v>28</v>
      </c>
      <c r="D44" s="33" t="s">
        <v>100</v>
      </c>
      <c r="E44" s="48" t="s">
        <v>159</v>
      </c>
      <c r="F44" s="47" t="s">
        <v>1</v>
      </c>
      <c r="G44" s="47">
        <v>521219</v>
      </c>
      <c r="H44" s="44" t="s">
        <v>27</v>
      </c>
      <c r="I44" s="49">
        <f>5*350000</f>
        <v>1750000</v>
      </c>
    </row>
    <row r="45" spans="1:9" ht="71.25">
      <c r="A45" s="41">
        <v>29</v>
      </c>
      <c r="B45" s="46"/>
      <c r="C45" s="55" t="s">
        <v>29</v>
      </c>
      <c r="D45" s="33" t="s">
        <v>100</v>
      </c>
      <c r="E45" s="48" t="s">
        <v>158</v>
      </c>
      <c r="F45" s="47" t="s">
        <v>1</v>
      </c>
      <c r="G45" s="47">
        <v>521219</v>
      </c>
      <c r="H45" s="44" t="s">
        <v>27</v>
      </c>
      <c r="I45" s="49">
        <v>1500000</v>
      </c>
    </row>
    <row r="46" spans="1:9" ht="71.25">
      <c r="A46" s="41">
        <v>30</v>
      </c>
      <c r="B46" s="46"/>
      <c r="C46" s="55" t="s">
        <v>30</v>
      </c>
      <c r="D46" s="33" t="s">
        <v>100</v>
      </c>
      <c r="E46" s="48" t="s">
        <v>157</v>
      </c>
      <c r="F46" s="47" t="s">
        <v>1</v>
      </c>
      <c r="G46" s="47">
        <v>521219</v>
      </c>
      <c r="H46" s="44" t="s">
        <v>27</v>
      </c>
      <c r="I46" s="49">
        <v>1250000</v>
      </c>
    </row>
    <row r="47" spans="1:9" ht="71.25">
      <c r="A47" s="41">
        <v>31</v>
      </c>
      <c r="B47" s="46"/>
      <c r="C47" s="55" t="s">
        <v>161</v>
      </c>
      <c r="D47" s="33" t="s">
        <v>100</v>
      </c>
      <c r="E47" s="48" t="s">
        <v>156</v>
      </c>
      <c r="F47" s="47" t="s">
        <v>1</v>
      </c>
      <c r="G47" s="47">
        <v>521219</v>
      </c>
      <c r="H47" s="44" t="s">
        <v>27</v>
      </c>
      <c r="I47" s="49">
        <v>3000000</v>
      </c>
    </row>
    <row r="48" spans="1:9" ht="71.25">
      <c r="A48" s="41">
        <v>32</v>
      </c>
      <c r="B48" s="46"/>
      <c r="C48" s="55" t="s">
        <v>31</v>
      </c>
      <c r="D48" s="33" t="s">
        <v>100</v>
      </c>
      <c r="E48" s="48" t="s">
        <v>155</v>
      </c>
      <c r="F48" s="47" t="s">
        <v>1</v>
      </c>
      <c r="G48" s="47">
        <v>521219</v>
      </c>
      <c r="H48" s="44" t="s">
        <v>27</v>
      </c>
      <c r="I48" s="49">
        <v>450000</v>
      </c>
    </row>
    <row r="49" spans="1:9" ht="71.25">
      <c r="A49" s="41">
        <v>33</v>
      </c>
      <c r="B49" s="46"/>
      <c r="C49" s="55" t="s">
        <v>162</v>
      </c>
      <c r="D49" s="33" t="s">
        <v>100</v>
      </c>
      <c r="E49" s="48" t="s">
        <v>154</v>
      </c>
      <c r="F49" s="47" t="s">
        <v>1</v>
      </c>
      <c r="G49" s="47">
        <v>521219</v>
      </c>
      <c r="H49" s="44" t="s">
        <v>27</v>
      </c>
      <c r="I49" s="49">
        <v>450000</v>
      </c>
    </row>
    <row r="50" spans="1:9" ht="71.25">
      <c r="A50" s="41">
        <v>34</v>
      </c>
      <c r="B50" s="46"/>
      <c r="C50" s="55" t="s">
        <v>32</v>
      </c>
      <c r="D50" s="33" t="s">
        <v>100</v>
      </c>
      <c r="E50" s="48" t="s">
        <v>153</v>
      </c>
      <c r="F50" s="47" t="s">
        <v>1</v>
      </c>
      <c r="G50" s="47">
        <v>521219</v>
      </c>
      <c r="H50" s="44" t="s">
        <v>27</v>
      </c>
      <c r="I50" s="49">
        <v>450000</v>
      </c>
    </row>
    <row r="51" spans="1:9" ht="71.25">
      <c r="A51" s="41">
        <v>35</v>
      </c>
      <c r="B51" s="46"/>
      <c r="C51" s="55" t="s">
        <v>163</v>
      </c>
      <c r="D51" s="33" t="s">
        <v>100</v>
      </c>
      <c r="E51" s="48" t="s">
        <v>152</v>
      </c>
      <c r="F51" s="47" t="s">
        <v>1</v>
      </c>
      <c r="G51" s="47">
        <v>521219</v>
      </c>
      <c r="H51" s="44" t="s">
        <v>27</v>
      </c>
      <c r="I51" s="49">
        <v>1000000</v>
      </c>
    </row>
    <row r="55" spans="1:9">
      <c r="F55" s="1" t="s">
        <v>105</v>
      </c>
    </row>
    <row r="56" spans="1:9">
      <c r="F56" s="1" t="s">
        <v>106</v>
      </c>
    </row>
    <row r="60" spans="1:9">
      <c r="F60" s="1" t="s">
        <v>107</v>
      </c>
    </row>
    <row r="61" spans="1:9">
      <c r="F61" s="1" t="s">
        <v>98</v>
      </c>
    </row>
  </sheetData>
  <mergeCells count="15">
    <mergeCell ref="H10:I10"/>
    <mergeCell ref="A12:A14"/>
    <mergeCell ref="B12:G12"/>
    <mergeCell ref="H12:I14"/>
    <mergeCell ref="B13:D14"/>
    <mergeCell ref="E13:E14"/>
    <mergeCell ref="F13:F14"/>
    <mergeCell ref="G13:G14"/>
    <mergeCell ref="G9:I9"/>
    <mergeCell ref="I1:I2"/>
    <mergeCell ref="A1:H1"/>
    <mergeCell ref="G3:I4"/>
    <mergeCell ref="G5:I6"/>
    <mergeCell ref="G7:I7"/>
    <mergeCell ref="G8:I8"/>
  </mergeCells>
  <pageMargins left="0.28000000000000003" right="0.25" top="0.44" bottom="0.34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topLeftCell="A22" zoomScale="90" zoomScaleSheetLayoutView="90" workbookViewId="0">
      <pane xSplit="1" topLeftCell="B1" activePane="topRight" state="frozen"/>
      <selection pane="topRight" activeCell="F27" sqref="F27"/>
    </sheetView>
  </sheetViews>
  <sheetFormatPr defaultRowHeight="14.25"/>
  <cols>
    <col min="1" max="1" width="7.28515625" style="1" customWidth="1"/>
    <col min="2" max="2" width="12.28515625" style="1" customWidth="1"/>
    <col min="3" max="3" width="6.7109375" style="1" customWidth="1"/>
    <col min="4" max="4" width="16.140625" style="1" customWidth="1"/>
    <col min="5" max="5" width="50.5703125" style="1" customWidth="1"/>
    <col min="6" max="6" width="12.7109375" style="1" customWidth="1"/>
    <col min="7" max="7" width="10.140625" style="1" customWidth="1"/>
    <col min="8" max="8" width="3.7109375" style="1" customWidth="1"/>
    <col min="9" max="9" width="14.140625" style="1" customWidth="1"/>
    <col min="10" max="16384" width="9.140625" style="1"/>
  </cols>
  <sheetData>
    <row r="1" spans="1:9" ht="22.5" customHeight="1">
      <c r="A1" s="122" t="s">
        <v>33</v>
      </c>
      <c r="B1" s="122"/>
      <c r="C1" s="122"/>
      <c r="D1" s="122"/>
      <c r="E1" s="122"/>
      <c r="F1" s="122"/>
      <c r="G1" s="122"/>
      <c r="H1" s="142" t="s">
        <v>123</v>
      </c>
      <c r="I1" s="142"/>
    </row>
    <row r="2" spans="1:9">
      <c r="A2" s="2"/>
      <c r="B2" s="2"/>
      <c r="C2" s="3"/>
      <c r="D2" s="4"/>
      <c r="E2" s="5"/>
      <c r="F2" s="6"/>
      <c r="G2" s="2"/>
      <c r="H2" s="143"/>
      <c r="I2" s="143"/>
    </row>
    <row r="3" spans="1:9" ht="17.25" customHeight="1">
      <c r="A3" s="58"/>
      <c r="B3" s="59"/>
      <c r="C3" s="60"/>
      <c r="D3" s="61"/>
      <c r="E3" s="62"/>
      <c r="F3" s="59"/>
      <c r="G3" s="134" t="s">
        <v>67</v>
      </c>
      <c r="H3" s="134"/>
      <c r="I3" s="135"/>
    </row>
    <row r="4" spans="1:9" ht="17.25" customHeight="1">
      <c r="A4" s="63">
        <v>1</v>
      </c>
      <c r="B4" s="64" t="s">
        <v>34</v>
      </c>
      <c r="C4" s="65"/>
      <c r="D4" s="66" t="s">
        <v>35</v>
      </c>
      <c r="E4" s="67" t="s">
        <v>36</v>
      </c>
      <c r="F4" s="68" t="s">
        <v>37</v>
      </c>
      <c r="G4" s="136"/>
      <c r="H4" s="136"/>
      <c r="I4" s="137"/>
    </row>
    <row r="5" spans="1:9" ht="17.25" customHeight="1">
      <c r="A5" s="63">
        <v>2</v>
      </c>
      <c r="B5" s="64" t="s">
        <v>38</v>
      </c>
      <c r="C5" s="65"/>
      <c r="D5" s="66" t="s">
        <v>35</v>
      </c>
      <c r="E5" s="67" t="s">
        <v>39</v>
      </c>
      <c r="F5" s="69"/>
      <c r="G5" s="138" t="s">
        <v>68</v>
      </c>
      <c r="H5" s="136"/>
      <c r="I5" s="137"/>
    </row>
    <row r="6" spans="1:9" ht="17.25" customHeight="1">
      <c r="A6" s="63">
        <v>3</v>
      </c>
      <c r="B6" s="64" t="s">
        <v>40</v>
      </c>
      <c r="C6" s="65"/>
      <c r="D6" s="66" t="s">
        <v>35</v>
      </c>
      <c r="E6" s="67" t="s">
        <v>41</v>
      </c>
      <c r="F6" s="70" t="s">
        <v>42</v>
      </c>
      <c r="G6" s="138"/>
      <c r="H6" s="136"/>
      <c r="I6" s="137"/>
    </row>
    <row r="7" spans="1:9" ht="17.25" customHeight="1">
      <c r="A7" s="63">
        <v>4</v>
      </c>
      <c r="B7" s="64" t="s">
        <v>43</v>
      </c>
      <c r="C7" s="65"/>
      <c r="D7" s="66" t="s">
        <v>35</v>
      </c>
      <c r="E7" s="71" t="s">
        <v>44</v>
      </c>
      <c r="F7" s="69"/>
      <c r="G7" s="139" t="s">
        <v>45</v>
      </c>
      <c r="H7" s="140"/>
      <c r="I7" s="141"/>
    </row>
    <row r="8" spans="1:9" ht="17.25" customHeight="1">
      <c r="A8" s="63"/>
      <c r="B8" s="64"/>
      <c r="C8" s="65"/>
      <c r="D8" s="72"/>
      <c r="E8" s="67"/>
      <c r="F8" s="58" t="s">
        <v>46</v>
      </c>
      <c r="G8" s="139" t="s">
        <v>47</v>
      </c>
      <c r="H8" s="140"/>
      <c r="I8" s="141"/>
    </row>
    <row r="9" spans="1:9" ht="17.25" customHeight="1">
      <c r="A9" s="63">
        <v>5</v>
      </c>
      <c r="B9" s="64" t="s">
        <v>48</v>
      </c>
      <c r="C9" s="65"/>
      <c r="D9" s="66" t="s">
        <v>35</v>
      </c>
      <c r="E9" s="67" t="s">
        <v>49</v>
      </c>
      <c r="F9" s="73" t="s">
        <v>50</v>
      </c>
      <c r="G9" s="139" t="s">
        <v>69</v>
      </c>
      <c r="H9" s="140"/>
      <c r="I9" s="141"/>
    </row>
    <row r="10" spans="1:9" ht="17.25" customHeight="1">
      <c r="A10" s="63"/>
      <c r="B10" s="64"/>
      <c r="C10" s="65"/>
      <c r="D10" s="72"/>
      <c r="E10" s="67"/>
      <c r="F10" s="74" t="s">
        <v>60</v>
      </c>
      <c r="G10" s="75" t="s">
        <v>51</v>
      </c>
      <c r="H10" s="132" t="s">
        <v>70</v>
      </c>
      <c r="I10" s="133"/>
    </row>
    <row r="11" spans="1:9" ht="7.5" customHeight="1">
      <c r="A11" s="76"/>
      <c r="B11" s="77"/>
      <c r="C11" s="78"/>
      <c r="D11" s="79"/>
      <c r="E11" s="80"/>
      <c r="F11" s="81"/>
      <c r="G11" s="82"/>
      <c r="H11" s="83"/>
      <c r="I11" s="84"/>
    </row>
    <row r="12" spans="1:9" ht="17.25" customHeight="1">
      <c r="A12" s="144" t="s">
        <v>52</v>
      </c>
      <c r="B12" s="145" t="s">
        <v>53</v>
      </c>
      <c r="C12" s="145"/>
      <c r="D12" s="145"/>
      <c r="E12" s="145"/>
      <c r="F12" s="145"/>
      <c r="G12" s="145"/>
      <c r="H12" s="144" t="s">
        <v>54</v>
      </c>
      <c r="I12" s="144"/>
    </row>
    <row r="13" spans="1:9" ht="24.75" customHeight="1">
      <c r="A13" s="144"/>
      <c r="B13" s="144" t="s">
        <v>55</v>
      </c>
      <c r="C13" s="144"/>
      <c r="D13" s="144"/>
      <c r="E13" s="144" t="s">
        <v>56</v>
      </c>
      <c r="F13" s="144" t="s">
        <v>57</v>
      </c>
      <c r="G13" s="144" t="s">
        <v>58</v>
      </c>
      <c r="H13" s="144"/>
      <c r="I13" s="144"/>
    </row>
    <row r="14" spans="1:9" ht="18" customHeight="1">
      <c r="A14" s="144"/>
      <c r="B14" s="144"/>
      <c r="C14" s="144"/>
      <c r="D14" s="144"/>
      <c r="E14" s="144"/>
      <c r="F14" s="144"/>
      <c r="G14" s="144"/>
      <c r="H14" s="144"/>
      <c r="I14" s="144"/>
    </row>
    <row r="15" spans="1:9" s="57" customFormat="1">
      <c r="A15" s="85"/>
      <c r="B15" s="86" t="s">
        <v>103</v>
      </c>
      <c r="C15" s="87"/>
      <c r="D15" s="88"/>
      <c r="E15" s="85"/>
      <c r="F15" s="85"/>
      <c r="G15" s="85"/>
      <c r="H15" s="87"/>
      <c r="I15" s="89">
        <f>SUM(I16)</f>
        <v>7426000</v>
      </c>
    </row>
    <row r="16" spans="1:9" ht="15" customHeight="1">
      <c r="A16" s="90" t="s">
        <v>0</v>
      </c>
      <c r="B16" s="91" t="s">
        <v>164</v>
      </c>
      <c r="C16" s="92"/>
      <c r="D16" s="93"/>
      <c r="E16" s="94"/>
      <c r="F16" s="95"/>
      <c r="G16" s="96"/>
      <c r="H16" s="97"/>
      <c r="I16" s="98">
        <f>SUM(I17:I21)</f>
        <v>7426000</v>
      </c>
    </row>
    <row r="17" spans="1:9" ht="48.75" customHeight="1">
      <c r="A17" s="99">
        <v>1</v>
      </c>
      <c r="B17" s="100"/>
      <c r="C17" s="101" t="s">
        <v>61</v>
      </c>
      <c r="D17" s="102" t="s">
        <v>168</v>
      </c>
      <c r="E17" s="103" t="s">
        <v>117</v>
      </c>
      <c r="F17" s="99" t="s">
        <v>1</v>
      </c>
      <c r="G17" s="99">
        <v>521219</v>
      </c>
      <c r="H17" s="104" t="s">
        <v>27</v>
      </c>
      <c r="I17" s="105">
        <v>100000</v>
      </c>
    </row>
    <row r="18" spans="1:9" ht="65.25" customHeight="1">
      <c r="A18" s="99">
        <f>A17+1</f>
        <v>2</v>
      </c>
      <c r="B18" s="100"/>
      <c r="C18" s="101" t="s">
        <v>62</v>
      </c>
      <c r="D18" s="102" t="s">
        <v>168</v>
      </c>
      <c r="E18" s="103" t="s">
        <v>142</v>
      </c>
      <c r="F18" s="99" t="s">
        <v>1</v>
      </c>
      <c r="G18" s="99">
        <v>521219</v>
      </c>
      <c r="H18" s="104" t="s">
        <v>27</v>
      </c>
      <c r="I18" s="105">
        <v>75000</v>
      </c>
    </row>
    <row r="19" spans="1:9" ht="48.75" customHeight="1">
      <c r="A19" s="99">
        <f t="shared" ref="A19:A22" si="0">A18+1</f>
        <v>3</v>
      </c>
      <c r="B19" s="100"/>
      <c r="C19" s="101" t="s">
        <v>63</v>
      </c>
      <c r="D19" s="102" t="s">
        <v>168</v>
      </c>
      <c r="E19" s="103" t="s">
        <v>143</v>
      </c>
      <c r="F19" s="99" t="s">
        <v>1</v>
      </c>
      <c r="G19" s="99">
        <v>521219</v>
      </c>
      <c r="H19" s="104" t="s">
        <v>27</v>
      </c>
      <c r="I19" s="105">
        <v>75000</v>
      </c>
    </row>
    <row r="20" spans="1:9" ht="48.75" customHeight="1">
      <c r="A20" s="99">
        <f t="shared" si="0"/>
        <v>4</v>
      </c>
      <c r="B20" s="100"/>
      <c r="C20" s="101" t="s">
        <v>64</v>
      </c>
      <c r="D20" s="102" t="s">
        <v>168</v>
      </c>
      <c r="E20" s="103" t="s">
        <v>144</v>
      </c>
      <c r="F20" s="99" t="s">
        <v>1</v>
      </c>
      <c r="G20" s="99">
        <v>521219</v>
      </c>
      <c r="H20" s="104" t="s">
        <v>27</v>
      </c>
      <c r="I20" s="105">
        <v>6600000</v>
      </c>
    </row>
    <row r="21" spans="1:9" ht="43.5" customHeight="1">
      <c r="A21" s="99">
        <f t="shared" si="0"/>
        <v>5</v>
      </c>
      <c r="B21" s="106"/>
      <c r="C21" s="101" t="s">
        <v>109</v>
      </c>
      <c r="D21" s="102" t="s">
        <v>168</v>
      </c>
      <c r="E21" s="107" t="s">
        <v>118</v>
      </c>
      <c r="F21" s="108" t="s">
        <v>1</v>
      </c>
      <c r="G21" s="108">
        <v>521219</v>
      </c>
      <c r="H21" s="104" t="s">
        <v>27</v>
      </c>
      <c r="I21" s="109">
        <f>192*3000</f>
        <v>576000</v>
      </c>
    </row>
    <row r="22" spans="1:9" ht="43.5" customHeight="1">
      <c r="A22" s="99">
        <f t="shared" si="0"/>
        <v>6</v>
      </c>
      <c r="B22" s="111"/>
      <c r="C22" s="101" t="s">
        <v>65</v>
      </c>
      <c r="D22" s="102" t="s">
        <v>168</v>
      </c>
      <c r="E22" s="107" t="s">
        <v>119</v>
      </c>
      <c r="F22" s="108" t="s">
        <v>1</v>
      </c>
      <c r="G22" s="108">
        <v>521219</v>
      </c>
      <c r="H22" s="104" t="s">
        <v>27</v>
      </c>
      <c r="I22" s="112">
        <v>100000</v>
      </c>
    </row>
    <row r="26" spans="1:9">
      <c r="F26" s="1" t="s">
        <v>169</v>
      </c>
    </row>
    <row r="27" spans="1:9">
      <c r="F27" s="1" t="s">
        <v>96</v>
      </c>
    </row>
    <row r="32" spans="1:9">
      <c r="F32" s="1" t="s">
        <v>97</v>
      </c>
    </row>
    <row r="33" spans="6:6">
      <c r="F33" s="1" t="s">
        <v>98</v>
      </c>
    </row>
  </sheetData>
  <mergeCells count="15">
    <mergeCell ref="A12:A14"/>
    <mergeCell ref="B12:G12"/>
    <mergeCell ref="H12:I14"/>
    <mergeCell ref="B13:D14"/>
    <mergeCell ref="E13:E14"/>
    <mergeCell ref="F13:F14"/>
    <mergeCell ref="G13:G14"/>
    <mergeCell ref="A1:G1"/>
    <mergeCell ref="H10:I10"/>
    <mergeCell ref="G3:I4"/>
    <mergeCell ref="G5:I6"/>
    <mergeCell ref="G7:I7"/>
    <mergeCell ref="G8:I8"/>
    <mergeCell ref="G9:I9"/>
    <mergeCell ref="H1:I2"/>
  </mergeCells>
  <pageMargins left="0.24" right="0.2" top="0.46" bottom="0.32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topLeftCell="A22" zoomScale="90" zoomScaleSheetLayoutView="90" workbookViewId="0">
      <selection activeCell="F27" sqref="F27"/>
    </sheetView>
  </sheetViews>
  <sheetFormatPr defaultRowHeight="14.25"/>
  <cols>
    <col min="1" max="1" width="7.140625" style="1" customWidth="1"/>
    <col min="2" max="2" width="12.28515625" style="1" customWidth="1"/>
    <col min="3" max="3" width="5.5703125" style="1" customWidth="1"/>
    <col min="4" max="4" width="15.7109375" style="1" customWidth="1"/>
    <col min="5" max="5" width="49.42578125" style="1" customWidth="1"/>
    <col min="6" max="6" width="11.7109375" style="1" customWidth="1"/>
    <col min="7" max="7" width="10.140625" style="1" customWidth="1"/>
    <col min="8" max="8" width="3.7109375" style="1" customWidth="1"/>
    <col min="9" max="9" width="14.140625" style="1" customWidth="1"/>
    <col min="10" max="16384" width="9.140625" style="1"/>
  </cols>
  <sheetData>
    <row r="1" spans="1:9" ht="22.5" customHeight="1">
      <c r="A1" s="122" t="s">
        <v>33</v>
      </c>
      <c r="B1" s="122"/>
      <c r="C1" s="122"/>
      <c r="D1" s="122"/>
      <c r="E1" s="122"/>
      <c r="F1" s="122"/>
      <c r="G1" s="122"/>
      <c r="H1" s="142" t="s">
        <v>124</v>
      </c>
      <c r="I1" s="142"/>
    </row>
    <row r="2" spans="1:9">
      <c r="A2" s="2"/>
      <c r="B2" s="2"/>
      <c r="C2" s="3"/>
      <c r="D2" s="4"/>
      <c r="E2" s="5"/>
      <c r="F2" s="6"/>
      <c r="G2" s="2"/>
      <c r="H2" s="143"/>
      <c r="I2" s="143"/>
    </row>
    <row r="3" spans="1:9" ht="17.25" customHeight="1">
      <c r="A3" s="58"/>
      <c r="B3" s="59"/>
      <c r="C3" s="60"/>
      <c r="D3" s="61"/>
      <c r="E3" s="62"/>
      <c r="F3" s="59"/>
      <c r="G3" s="134" t="s">
        <v>67</v>
      </c>
      <c r="H3" s="134"/>
      <c r="I3" s="135"/>
    </row>
    <row r="4" spans="1:9" ht="17.25" customHeight="1">
      <c r="A4" s="63">
        <v>1</v>
      </c>
      <c r="B4" s="64" t="s">
        <v>34</v>
      </c>
      <c r="C4" s="65"/>
      <c r="D4" s="113" t="s">
        <v>35</v>
      </c>
      <c r="E4" s="67" t="s">
        <v>36</v>
      </c>
      <c r="F4" s="68" t="s">
        <v>37</v>
      </c>
      <c r="G4" s="136"/>
      <c r="H4" s="136"/>
      <c r="I4" s="137"/>
    </row>
    <row r="5" spans="1:9" ht="17.25" customHeight="1">
      <c r="A5" s="63">
        <v>2</v>
      </c>
      <c r="B5" s="64" t="s">
        <v>38</v>
      </c>
      <c r="C5" s="65"/>
      <c r="D5" s="113" t="s">
        <v>35</v>
      </c>
      <c r="E5" s="67" t="s">
        <v>39</v>
      </c>
      <c r="F5" s="69"/>
      <c r="G5" s="138" t="s">
        <v>68</v>
      </c>
      <c r="H5" s="136"/>
      <c r="I5" s="137"/>
    </row>
    <row r="6" spans="1:9" ht="17.25" customHeight="1">
      <c r="A6" s="63">
        <v>3</v>
      </c>
      <c r="B6" s="64" t="s">
        <v>40</v>
      </c>
      <c r="C6" s="65"/>
      <c r="D6" s="113" t="s">
        <v>35</v>
      </c>
      <c r="E6" s="67" t="s">
        <v>41</v>
      </c>
      <c r="F6" s="70" t="s">
        <v>42</v>
      </c>
      <c r="G6" s="138"/>
      <c r="H6" s="136"/>
      <c r="I6" s="137"/>
    </row>
    <row r="7" spans="1:9" ht="17.25" customHeight="1">
      <c r="A7" s="63">
        <v>4</v>
      </c>
      <c r="B7" s="64" t="s">
        <v>43</v>
      </c>
      <c r="C7" s="65"/>
      <c r="D7" s="113" t="s">
        <v>35</v>
      </c>
      <c r="E7" s="71" t="s">
        <v>44</v>
      </c>
      <c r="F7" s="69"/>
      <c r="G7" s="139" t="s">
        <v>45</v>
      </c>
      <c r="H7" s="140"/>
      <c r="I7" s="141"/>
    </row>
    <row r="8" spans="1:9" ht="17.25" customHeight="1">
      <c r="A8" s="63"/>
      <c r="B8" s="64"/>
      <c r="C8" s="65"/>
      <c r="D8" s="72"/>
      <c r="E8" s="67"/>
      <c r="F8" s="58" t="s">
        <v>46</v>
      </c>
      <c r="G8" s="139" t="s">
        <v>47</v>
      </c>
      <c r="H8" s="140"/>
      <c r="I8" s="141"/>
    </row>
    <row r="9" spans="1:9" ht="17.25" customHeight="1">
      <c r="A9" s="63">
        <v>5</v>
      </c>
      <c r="B9" s="64" t="s">
        <v>48</v>
      </c>
      <c r="C9" s="65"/>
      <c r="D9" s="113" t="s">
        <v>35</v>
      </c>
      <c r="E9" s="67" t="s">
        <v>49</v>
      </c>
      <c r="F9" s="73" t="s">
        <v>50</v>
      </c>
      <c r="G9" s="139" t="s">
        <v>69</v>
      </c>
      <c r="H9" s="140"/>
      <c r="I9" s="141"/>
    </row>
    <row r="10" spans="1:9" ht="17.25" customHeight="1">
      <c r="A10" s="63"/>
      <c r="B10" s="64"/>
      <c r="C10" s="65"/>
      <c r="D10" s="72"/>
      <c r="E10" s="67"/>
      <c r="F10" s="74" t="s">
        <v>60</v>
      </c>
      <c r="G10" s="75" t="s">
        <v>51</v>
      </c>
      <c r="H10" s="132" t="s">
        <v>70</v>
      </c>
      <c r="I10" s="133"/>
    </row>
    <row r="11" spans="1:9" ht="7.5" customHeight="1">
      <c r="A11" s="76"/>
      <c r="B11" s="77"/>
      <c r="C11" s="78"/>
      <c r="D11" s="79"/>
      <c r="E11" s="80"/>
      <c r="F11" s="81"/>
      <c r="G11" s="82"/>
      <c r="H11" s="83"/>
      <c r="I11" s="84"/>
    </row>
    <row r="12" spans="1:9" ht="17.25" customHeight="1">
      <c r="A12" s="144" t="s">
        <v>52</v>
      </c>
      <c r="B12" s="145" t="s">
        <v>53</v>
      </c>
      <c r="C12" s="145"/>
      <c r="D12" s="145"/>
      <c r="E12" s="145"/>
      <c r="F12" s="145"/>
      <c r="G12" s="145"/>
      <c r="H12" s="144" t="s">
        <v>54</v>
      </c>
      <c r="I12" s="144"/>
    </row>
    <row r="13" spans="1:9" ht="24.75" customHeight="1">
      <c r="A13" s="144"/>
      <c r="B13" s="144" t="s">
        <v>55</v>
      </c>
      <c r="C13" s="144"/>
      <c r="D13" s="144"/>
      <c r="E13" s="144" t="s">
        <v>56</v>
      </c>
      <c r="F13" s="144" t="s">
        <v>57</v>
      </c>
      <c r="G13" s="144" t="s">
        <v>58</v>
      </c>
      <c r="H13" s="144"/>
      <c r="I13" s="144"/>
    </row>
    <row r="14" spans="1:9" ht="18" customHeight="1">
      <c r="A14" s="144"/>
      <c r="B14" s="144"/>
      <c r="C14" s="144"/>
      <c r="D14" s="144"/>
      <c r="E14" s="144"/>
      <c r="F14" s="144"/>
      <c r="G14" s="144"/>
      <c r="H14" s="144"/>
      <c r="I14" s="144"/>
    </row>
    <row r="15" spans="1:9" s="57" customFormat="1">
      <c r="A15" s="85"/>
      <c r="B15" s="86" t="s">
        <v>103</v>
      </c>
      <c r="C15" s="87"/>
      <c r="D15" s="88"/>
      <c r="E15" s="85"/>
      <c r="F15" s="85"/>
      <c r="G15" s="85"/>
      <c r="H15" s="87"/>
      <c r="I15" s="89">
        <f>SUM(I16)</f>
        <v>5226000</v>
      </c>
    </row>
    <row r="16" spans="1:9" ht="15" customHeight="1">
      <c r="A16" s="90" t="s">
        <v>0</v>
      </c>
      <c r="B16" s="91" t="s">
        <v>112</v>
      </c>
      <c r="C16" s="92"/>
      <c r="D16" s="93"/>
      <c r="E16" s="94"/>
      <c r="F16" s="95"/>
      <c r="G16" s="96"/>
      <c r="H16" s="97"/>
      <c r="I16" s="98">
        <f>SUM(I17:I21)</f>
        <v>5226000</v>
      </c>
    </row>
    <row r="17" spans="1:9" ht="48.75" customHeight="1">
      <c r="A17" s="99">
        <v>1</v>
      </c>
      <c r="B17" s="100"/>
      <c r="C17" s="101" t="s">
        <v>61</v>
      </c>
      <c r="D17" s="102" t="s">
        <v>168</v>
      </c>
      <c r="E17" s="103" t="s">
        <v>117</v>
      </c>
      <c r="F17" s="99" t="s">
        <v>1</v>
      </c>
      <c r="G17" s="99">
        <v>521219</v>
      </c>
      <c r="H17" s="104" t="s">
        <v>27</v>
      </c>
      <c r="I17" s="105">
        <v>100000</v>
      </c>
    </row>
    <row r="18" spans="1:9" ht="65.25" customHeight="1">
      <c r="A18" s="99">
        <f>A17+1</f>
        <v>2</v>
      </c>
      <c r="B18" s="100"/>
      <c r="C18" s="101" t="s">
        <v>62</v>
      </c>
      <c r="D18" s="102" t="s">
        <v>168</v>
      </c>
      <c r="E18" s="103" t="s">
        <v>113</v>
      </c>
      <c r="F18" s="99" t="s">
        <v>1</v>
      </c>
      <c r="G18" s="99">
        <v>521219</v>
      </c>
      <c r="H18" s="104" t="s">
        <v>27</v>
      </c>
      <c r="I18" s="105">
        <v>75000</v>
      </c>
    </row>
    <row r="19" spans="1:9" ht="48.75" customHeight="1">
      <c r="A19" s="99">
        <f t="shared" ref="A19:A22" si="0">A18+1</f>
        <v>3</v>
      </c>
      <c r="B19" s="100"/>
      <c r="C19" s="101" t="s">
        <v>63</v>
      </c>
      <c r="D19" s="102" t="s">
        <v>168</v>
      </c>
      <c r="E19" s="103" t="s">
        <v>114</v>
      </c>
      <c r="F19" s="99" t="s">
        <v>1</v>
      </c>
      <c r="G19" s="99">
        <v>521219</v>
      </c>
      <c r="H19" s="104" t="s">
        <v>27</v>
      </c>
      <c r="I19" s="105">
        <v>75000</v>
      </c>
    </row>
    <row r="20" spans="1:9" ht="48.75" customHeight="1">
      <c r="A20" s="99">
        <f t="shared" si="0"/>
        <v>4</v>
      </c>
      <c r="B20" s="100"/>
      <c r="C20" s="101" t="s">
        <v>64</v>
      </c>
      <c r="D20" s="102" t="s">
        <v>168</v>
      </c>
      <c r="E20" s="103" t="s">
        <v>115</v>
      </c>
      <c r="F20" s="99" t="s">
        <v>1</v>
      </c>
      <c r="G20" s="99">
        <v>521219</v>
      </c>
      <c r="H20" s="104" t="s">
        <v>27</v>
      </c>
      <c r="I20" s="105">
        <v>4400000</v>
      </c>
    </row>
    <row r="21" spans="1:9" ht="43.5" customHeight="1">
      <c r="A21" s="99">
        <f t="shared" si="0"/>
        <v>5</v>
      </c>
      <c r="B21" s="106"/>
      <c r="C21" s="101" t="s">
        <v>109</v>
      </c>
      <c r="D21" s="102" t="s">
        <v>168</v>
      </c>
      <c r="E21" s="107" t="s">
        <v>120</v>
      </c>
      <c r="F21" s="108" t="s">
        <v>1</v>
      </c>
      <c r="G21" s="108">
        <v>521219</v>
      </c>
      <c r="H21" s="104" t="s">
        <v>27</v>
      </c>
      <c r="I21" s="109">
        <f>192*3000</f>
        <v>576000</v>
      </c>
    </row>
    <row r="22" spans="1:9" ht="43.5" customHeight="1">
      <c r="A22" s="99">
        <f t="shared" si="0"/>
        <v>6</v>
      </c>
      <c r="B22" s="111"/>
      <c r="C22" s="101" t="s">
        <v>65</v>
      </c>
      <c r="D22" s="102" t="s">
        <v>168</v>
      </c>
      <c r="E22" s="107" t="s">
        <v>119</v>
      </c>
      <c r="F22" s="108" t="s">
        <v>1</v>
      </c>
      <c r="G22" s="108">
        <v>521219</v>
      </c>
      <c r="H22" s="104" t="s">
        <v>27</v>
      </c>
      <c r="I22" s="112">
        <v>100000</v>
      </c>
    </row>
    <row r="26" spans="1:9">
      <c r="F26" s="1" t="s">
        <v>170</v>
      </c>
    </row>
    <row r="27" spans="1:9">
      <c r="F27" s="1" t="s">
        <v>96</v>
      </c>
    </row>
    <row r="32" spans="1:9">
      <c r="F32" s="1" t="s">
        <v>97</v>
      </c>
    </row>
    <row r="33" spans="6:6">
      <c r="F33" s="1" t="s">
        <v>98</v>
      </c>
    </row>
  </sheetData>
  <mergeCells count="15">
    <mergeCell ref="G9:I9"/>
    <mergeCell ref="H10:I10"/>
    <mergeCell ref="A12:A14"/>
    <mergeCell ref="B12:G12"/>
    <mergeCell ref="H12:I14"/>
    <mergeCell ref="B13:D14"/>
    <mergeCell ref="E13:E14"/>
    <mergeCell ref="F13:F14"/>
    <mergeCell ref="G13:G14"/>
    <mergeCell ref="G8:I8"/>
    <mergeCell ref="A1:G1"/>
    <mergeCell ref="G3:I4"/>
    <mergeCell ref="G5:I6"/>
    <mergeCell ref="G7:I7"/>
    <mergeCell ref="H1:I2"/>
  </mergeCells>
  <pageMargins left="0.7" right="0.7" top="0.75" bottom="0.75" header="0.3" footer="0.3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topLeftCell="A22" zoomScale="90" zoomScaleSheetLayoutView="90" workbookViewId="0">
      <selection activeCell="F27" sqref="F27"/>
    </sheetView>
  </sheetViews>
  <sheetFormatPr defaultRowHeight="14.25"/>
  <cols>
    <col min="1" max="1" width="7.28515625" style="1" customWidth="1"/>
    <col min="2" max="2" width="12.28515625" style="1" customWidth="1"/>
    <col min="3" max="3" width="6.7109375" style="1" customWidth="1"/>
    <col min="4" max="4" width="16.140625" style="1" customWidth="1"/>
    <col min="5" max="5" width="50.5703125" style="1" customWidth="1"/>
    <col min="6" max="6" width="12.7109375" style="1" customWidth="1"/>
    <col min="7" max="7" width="10.140625" style="1" customWidth="1"/>
    <col min="8" max="8" width="3.7109375" style="1" customWidth="1"/>
    <col min="9" max="9" width="14.140625" style="1" customWidth="1"/>
    <col min="10" max="16384" width="9.140625" style="1"/>
  </cols>
  <sheetData>
    <row r="1" spans="1:9" ht="22.5" customHeight="1">
      <c r="A1" s="122" t="s">
        <v>33</v>
      </c>
      <c r="B1" s="122"/>
      <c r="C1" s="122"/>
      <c r="D1" s="122"/>
      <c r="E1" s="122"/>
      <c r="F1" s="122"/>
      <c r="G1" s="122"/>
      <c r="H1" s="142" t="s">
        <v>125</v>
      </c>
      <c r="I1" s="142"/>
    </row>
    <row r="2" spans="1:9">
      <c r="A2" s="2"/>
      <c r="B2" s="2"/>
      <c r="C2" s="3"/>
      <c r="D2" s="4"/>
      <c r="E2" s="5"/>
      <c r="F2" s="6"/>
      <c r="G2" s="2"/>
      <c r="H2" s="143"/>
      <c r="I2" s="143"/>
    </row>
    <row r="3" spans="1:9" ht="17.25" customHeight="1">
      <c r="A3" s="58"/>
      <c r="B3" s="59"/>
      <c r="C3" s="60"/>
      <c r="D3" s="61"/>
      <c r="E3" s="62"/>
      <c r="F3" s="59"/>
      <c r="G3" s="134" t="s">
        <v>67</v>
      </c>
      <c r="H3" s="134"/>
      <c r="I3" s="135"/>
    </row>
    <row r="4" spans="1:9" ht="17.25" customHeight="1">
      <c r="A4" s="63">
        <v>1</v>
      </c>
      <c r="B4" s="64" t="s">
        <v>34</v>
      </c>
      <c r="C4" s="65"/>
      <c r="D4" s="113" t="s">
        <v>35</v>
      </c>
      <c r="E4" s="67" t="s">
        <v>36</v>
      </c>
      <c r="F4" s="68" t="s">
        <v>37</v>
      </c>
      <c r="G4" s="136"/>
      <c r="H4" s="136"/>
      <c r="I4" s="137"/>
    </row>
    <row r="5" spans="1:9" ht="17.25" customHeight="1">
      <c r="A5" s="63">
        <v>2</v>
      </c>
      <c r="B5" s="64" t="s">
        <v>38</v>
      </c>
      <c r="C5" s="65"/>
      <c r="D5" s="113" t="s">
        <v>35</v>
      </c>
      <c r="E5" s="67" t="s">
        <v>39</v>
      </c>
      <c r="F5" s="69"/>
      <c r="G5" s="138" t="s">
        <v>68</v>
      </c>
      <c r="H5" s="136"/>
      <c r="I5" s="137"/>
    </row>
    <row r="6" spans="1:9" ht="17.25" customHeight="1">
      <c r="A6" s="63">
        <v>3</v>
      </c>
      <c r="B6" s="64" t="s">
        <v>40</v>
      </c>
      <c r="C6" s="65"/>
      <c r="D6" s="113" t="s">
        <v>35</v>
      </c>
      <c r="E6" s="67" t="s">
        <v>41</v>
      </c>
      <c r="F6" s="70" t="s">
        <v>42</v>
      </c>
      <c r="G6" s="138"/>
      <c r="H6" s="136"/>
      <c r="I6" s="137"/>
    </row>
    <row r="7" spans="1:9" ht="17.25" customHeight="1">
      <c r="A7" s="63">
        <v>4</v>
      </c>
      <c r="B7" s="64" t="s">
        <v>43</v>
      </c>
      <c r="C7" s="65"/>
      <c r="D7" s="113" t="s">
        <v>35</v>
      </c>
      <c r="E7" s="71" t="s">
        <v>44</v>
      </c>
      <c r="F7" s="69"/>
      <c r="G7" s="139" t="s">
        <v>45</v>
      </c>
      <c r="H7" s="140"/>
      <c r="I7" s="141"/>
    </row>
    <row r="8" spans="1:9" ht="17.25" customHeight="1">
      <c r="A8" s="63"/>
      <c r="B8" s="64"/>
      <c r="C8" s="65"/>
      <c r="D8" s="72"/>
      <c r="E8" s="67"/>
      <c r="F8" s="58" t="s">
        <v>46</v>
      </c>
      <c r="G8" s="139" t="s">
        <v>47</v>
      </c>
      <c r="H8" s="140"/>
      <c r="I8" s="141"/>
    </row>
    <row r="9" spans="1:9" ht="17.25" customHeight="1">
      <c r="A9" s="63">
        <v>5</v>
      </c>
      <c r="B9" s="64" t="s">
        <v>48</v>
      </c>
      <c r="C9" s="65"/>
      <c r="D9" s="113" t="s">
        <v>35</v>
      </c>
      <c r="E9" s="67" t="s">
        <v>49</v>
      </c>
      <c r="F9" s="73" t="s">
        <v>50</v>
      </c>
      <c r="G9" s="139" t="s">
        <v>69</v>
      </c>
      <c r="H9" s="140"/>
      <c r="I9" s="141"/>
    </row>
    <row r="10" spans="1:9" ht="17.25" customHeight="1">
      <c r="A10" s="63"/>
      <c r="B10" s="64"/>
      <c r="C10" s="65"/>
      <c r="D10" s="72"/>
      <c r="E10" s="67"/>
      <c r="F10" s="74" t="s">
        <v>60</v>
      </c>
      <c r="G10" s="75" t="s">
        <v>51</v>
      </c>
      <c r="H10" s="132" t="s">
        <v>70</v>
      </c>
      <c r="I10" s="133"/>
    </row>
    <row r="11" spans="1:9" ht="7.5" customHeight="1">
      <c r="A11" s="76"/>
      <c r="B11" s="77"/>
      <c r="C11" s="78"/>
      <c r="D11" s="79"/>
      <c r="E11" s="80"/>
      <c r="F11" s="81"/>
      <c r="G11" s="82"/>
      <c r="H11" s="83"/>
      <c r="I11" s="84"/>
    </row>
    <row r="12" spans="1:9" ht="17.25" customHeight="1">
      <c r="A12" s="144" t="s">
        <v>52</v>
      </c>
      <c r="B12" s="145" t="s">
        <v>53</v>
      </c>
      <c r="C12" s="145"/>
      <c r="D12" s="145"/>
      <c r="E12" s="145"/>
      <c r="F12" s="145"/>
      <c r="G12" s="145"/>
      <c r="H12" s="144" t="s">
        <v>54</v>
      </c>
      <c r="I12" s="144"/>
    </row>
    <row r="13" spans="1:9" ht="24.75" customHeight="1">
      <c r="A13" s="144"/>
      <c r="B13" s="144" t="s">
        <v>55</v>
      </c>
      <c r="C13" s="144"/>
      <c r="D13" s="144"/>
      <c r="E13" s="144" t="s">
        <v>56</v>
      </c>
      <c r="F13" s="144" t="s">
        <v>57</v>
      </c>
      <c r="G13" s="144" t="s">
        <v>58</v>
      </c>
      <c r="H13" s="144"/>
      <c r="I13" s="144"/>
    </row>
    <row r="14" spans="1:9" ht="18" customHeight="1">
      <c r="A14" s="144"/>
      <c r="B14" s="144"/>
      <c r="C14" s="144"/>
      <c r="D14" s="144"/>
      <c r="E14" s="144"/>
      <c r="F14" s="144"/>
      <c r="G14" s="144"/>
      <c r="H14" s="144"/>
      <c r="I14" s="144"/>
    </row>
    <row r="15" spans="1:9" s="57" customFormat="1">
      <c r="A15" s="85"/>
      <c r="B15" s="86" t="s">
        <v>103</v>
      </c>
      <c r="C15" s="87"/>
      <c r="D15" s="88"/>
      <c r="E15" s="85"/>
      <c r="F15" s="85"/>
      <c r="G15" s="85"/>
      <c r="H15" s="87"/>
      <c r="I15" s="89">
        <f>SUM(I16)</f>
        <v>5276000</v>
      </c>
    </row>
    <row r="16" spans="1:9" ht="15" customHeight="1">
      <c r="A16" s="90" t="s">
        <v>0</v>
      </c>
      <c r="B16" s="91" t="s">
        <v>165</v>
      </c>
      <c r="C16" s="92"/>
      <c r="D16" s="93"/>
      <c r="E16" s="94"/>
      <c r="F16" s="95"/>
      <c r="G16" s="96"/>
      <c r="H16" s="97"/>
      <c r="I16" s="98">
        <f>SUM(I17:I21)</f>
        <v>5276000</v>
      </c>
    </row>
    <row r="17" spans="1:9" ht="48.75" customHeight="1">
      <c r="A17" s="99">
        <v>1</v>
      </c>
      <c r="B17" s="100"/>
      <c r="C17" s="101" t="s">
        <v>61</v>
      </c>
      <c r="D17" s="102" t="s">
        <v>168</v>
      </c>
      <c r="E17" s="103" t="s">
        <v>99</v>
      </c>
      <c r="F17" s="99" t="s">
        <v>1</v>
      </c>
      <c r="G17" s="99">
        <v>521219</v>
      </c>
      <c r="H17" s="104" t="s">
        <v>27</v>
      </c>
      <c r="I17" s="105">
        <v>100000</v>
      </c>
    </row>
    <row r="18" spans="1:9" ht="65.25" customHeight="1">
      <c r="A18" s="99">
        <f>A17+1</f>
        <v>2</v>
      </c>
      <c r="B18" s="100"/>
      <c r="C18" s="101" t="s">
        <v>62</v>
      </c>
      <c r="D18" s="102" t="s">
        <v>168</v>
      </c>
      <c r="E18" s="103" t="s">
        <v>145</v>
      </c>
      <c r="F18" s="99" t="s">
        <v>1</v>
      </c>
      <c r="G18" s="99">
        <v>521219</v>
      </c>
      <c r="H18" s="104" t="s">
        <v>27</v>
      </c>
      <c r="I18" s="105">
        <v>100000</v>
      </c>
    </row>
    <row r="19" spans="1:9" ht="48.75" customHeight="1">
      <c r="A19" s="99">
        <f t="shared" ref="A19:A22" si="0">A18+1</f>
        <v>3</v>
      </c>
      <c r="B19" s="100"/>
      <c r="C19" s="101" t="s">
        <v>63</v>
      </c>
      <c r="D19" s="102" t="s">
        <v>168</v>
      </c>
      <c r="E19" s="103" t="s">
        <v>146</v>
      </c>
      <c r="F19" s="99" t="s">
        <v>1</v>
      </c>
      <c r="G19" s="99">
        <v>521219</v>
      </c>
      <c r="H19" s="104" t="s">
        <v>27</v>
      </c>
      <c r="I19" s="105">
        <v>100000</v>
      </c>
    </row>
    <row r="20" spans="1:9" ht="48.75" customHeight="1">
      <c r="A20" s="99">
        <f t="shared" si="0"/>
        <v>4</v>
      </c>
      <c r="B20" s="100"/>
      <c r="C20" s="101" t="s">
        <v>64</v>
      </c>
      <c r="D20" s="102" t="s">
        <v>168</v>
      </c>
      <c r="E20" s="103" t="s">
        <v>147</v>
      </c>
      <c r="F20" s="99" t="s">
        <v>1</v>
      </c>
      <c r="G20" s="99">
        <v>521219</v>
      </c>
      <c r="H20" s="104" t="s">
        <v>27</v>
      </c>
      <c r="I20" s="105">
        <v>4400000</v>
      </c>
    </row>
    <row r="21" spans="1:9" ht="43.5" customHeight="1">
      <c r="A21" s="99">
        <f t="shared" si="0"/>
        <v>5</v>
      </c>
      <c r="B21" s="106"/>
      <c r="C21" s="101" t="s">
        <v>109</v>
      </c>
      <c r="D21" s="102" t="s">
        <v>168</v>
      </c>
      <c r="E21" s="107" t="s">
        <v>121</v>
      </c>
      <c r="F21" s="108" t="s">
        <v>1</v>
      </c>
      <c r="G21" s="108">
        <v>521219</v>
      </c>
      <c r="H21" s="104" t="s">
        <v>27</v>
      </c>
      <c r="I21" s="109">
        <f>192*3000</f>
        <v>576000</v>
      </c>
    </row>
    <row r="22" spans="1:9" ht="43.5" customHeight="1">
      <c r="A22" s="99">
        <f t="shared" si="0"/>
        <v>6</v>
      </c>
      <c r="B22" s="111"/>
      <c r="C22" s="101" t="s">
        <v>65</v>
      </c>
      <c r="D22" s="102" t="s">
        <v>168</v>
      </c>
      <c r="E22" s="107" t="s">
        <v>119</v>
      </c>
      <c r="F22" s="108" t="s">
        <v>1</v>
      </c>
      <c r="G22" s="108">
        <v>521219</v>
      </c>
      <c r="H22" s="104" t="s">
        <v>27</v>
      </c>
      <c r="I22" s="112">
        <v>100000</v>
      </c>
    </row>
    <row r="26" spans="1:9">
      <c r="F26" s="1" t="s">
        <v>171</v>
      </c>
    </row>
    <row r="27" spans="1:9">
      <c r="F27" s="1" t="s">
        <v>96</v>
      </c>
    </row>
    <row r="32" spans="1:9">
      <c r="F32" s="1" t="s">
        <v>97</v>
      </c>
    </row>
    <row r="33" spans="6:6">
      <c r="F33" s="1" t="s">
        <v>98</v>
      </c>
    </row>
  </sheetData>
  <mergeCells count="15">
    <mergeCell ref="G9:I9"/>
    <mergeCell ref="H10:I10"/>
    <mergeCell ref="A12:A14"/>
    <mergeCell ref="B12:G12"/>
    <mergeCell ref="H12:I14"/>
    <mergeCell ref="B13:D14"/>
    <mergeCell ref="E13:E14"/>
    <mergeCell ref="F13:F14"/>
    <mergeCell ref="G13:G14"/>
    <mergeCell ref="G8:I8"/>
    <mergeCell ref="A1:G1"/>
    <mergeCell ref="G3:I4"/>
    <mergeCell ref="G5:I6"/>
    <mergeCell ref="G7:I7"/>
    <mergeCell ref="H1:I2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topLeftCell="A26" zoomScale="90" zoomScaleSheetLayoutView="90" workbookViewId="0">
      <selection activeCell="F30" sqref="F30"/>
    </sheetView>
  </sheetViews>
  <sheetFormatPr defaultRowHeight="14.25"/>
  <cols>
    <col min="1" max="1" width="7.28515625" style="1" customWidth="1"/>
    <col min="2" max="2" width="12.28515625" style="1" customWidth="1"/>
    <col min="3" max="3" width="5.5703125" style="1" customWidth="1"/>
    <col min="4" max="4" width="15.7109375" style="1" customWidth="1"/>
    <col min="5" max="5" width="49.42578125" style="1" customWidth="1"/>
    <col min="6" max="6" width="11.7109375" style="1" customWidth="1"/>
    <col min="7" max="7" width="10.140625" style="1" customWidth="1"/>
    <col min="8" max="8" width="3.7109375" style="1" customWidth="1"/>
    <col min="9" max="9" width="14.140625" style="1" customWidth="1"/>
    <col min="10" max="16384" width="9.140625" style="1"/>
  </cols>
  <sheetData>
    <row r="1" spans="1:9" ht="22.5" customHeight="1">
      <c r="A1" s="122" t="s">
        <v>33</v>
      </c>
      <c r="B1" s="122"/>
      <c r="C1" s="122"/>
      <c r="D1" s="122"/>
      <c r="E1" s="122"/>
      <c r="F1" s="122"/>
      <c r="G1" s="122"/>
      <c r="H1" s="142" t="s">
        <v>126</v>
      </c>
      <c r="I1" s="142"/>
    </row>
    <row r="2" spans="1:9">
      <c r="A2" s="2"/>
      <c r="B2" s="2"/>
      <c r="C2" s="3"/>
      <c r="D2" s="4"/>
      <c r="E2" s="5"/>
      <c r="F2" s="6"/>
      <c r="G2" s="2"/>
      <c r="H2" s="143"/>
      <c r="I2" s="143"/>
    </row>
    <row r="3" spans="1:9" ht="17.25" customHeight="1">
      <c r="A3" s="58"/>
      <c r="B3" s="59"/>
      <c r="C3" s="60"/>
      <c r="D3" s="61"/>
      <c r="E3" s="62"/>
      <c r="F3" s="59"/>
      <c r="G3" s="134" t="s">
        <v>67</v>
      </c>
      <c r="H3" s="134"/>
      <c r="I3" s="135"/>
    </row>
    <row r="4" spans="1:9" ht="17.25" customHeight="1">
      <c r="A4" s="63">
        <v>1</v>
      </c>
      <c r="B4" s="64" t="s">
        <v>34</v>
      </c>
      <c r="C4" s="65"/>
      <c r="D4" s="114" t="s">
        <v>35</v>
      </c>
      <c r="E4" s="67" t="s">
        <v>36</v>
      </c>
      <c r="F4" s="68" t="s">
        <v>37</v>
      </c>
      <c r="G4" s="136"/>
      <c r="H4" s="136"/>
      <c r="I4" s="137"/>
    </row>
    <row r="5" spans="1:9" ht="17.25" customHeight="1">
      <c r="A5" s="63">
        <v>2</v>
      </c>
      <c r="B5" s="64" t="s">
        <v>38</v>
      </c>
      <c r="C5" s="65"/>
      <c r="D5" s="114" t="s">
        <v>35</v>
      </c>
      <c r="E5" s="67" t="s">
        <v>39</v>
      </c>
      <c r="F5" s="69"/>
      <c r="G5" s="138" t="s">
        <v>68</v>
      </c>
      <c r="H5" s="136"/>
      <c r="I5" s="137"/>
    </row>
    <row r="6" spans="1:9" ht="17.25" customHeight="1">
      <c r="A6" s="63">
        <v>3</v>
      </c>
      <c r="B6" s="64" t="s">
        <v>40</v>
      </c>
      <c r="C6" s="65"/>
      <c r="D6" s="114" t="s">
        <v>35</v>
      </c>
      <c r="E6" s="67" t="s">
        <v>41</v>
      </c>
      <c r="F6" s="70" t="s">
        <v>42</v>
      </c>
      <c r="G6" s="138"/>
      <c r="H6" s="136"/>
      <c r="I6" s="137"/>
    </row>
    <row r="7" spans="1:9" ht="17.25" customHeight="1">
      <c r="A7" s="63">
        <v>4</v>
      </c>
      <c r="B7" s="64" t="s">
        <v>43</v>
      </c>
      <c r="C7" s="65"/>
      <c r="D7" s="114" t="s">
        <v>35</v>
      </c>
      <c r="E7" s="71" t="s">
        <v>44</v>
      </c>
      <c r="F7" s="69"/>
      <c r="G7" s="139" t="s">
        <v>45</v>
      </c>
      <c r="H7" s="140"/>
      <c r="I7" s="141"/>
    </row>
    <row r="8" spans="1:9" ht="17.25" customHeight="1">
      <c r="A8" s="63"/>
      <c r="B8" s="64"/>
      <c r="C8" s="65"/>
      <c r="D8" s="72"/>
      <c r="E8" s="67"/>
      <c r="F8" s="58" t="s">
        <v>46</v>
      </c>
      <c r="G8" s="139" t="s">
        <v>47</v>
      </c>
      <c r="H8" s="140"/>
      <c r="I8" s="141"/>
    </row>
    <row r="9" spans="1:9" ht="17.25" customHeight="1">
      <c r="A9" s="63">
        <v>5</v>
      </c>
      <c r="B9" s="64" t="s">
        <v>48</v>
      </c>
      <c r="C9" s="65"/>
      <c r="D9" s="114" t="s">
        <v>35</v>
      </c>
      <c r="E9" s="67" t="s">
        <v>49</v>
      </c>
      <c r="F9" s="73" t="s">
        <v>50</v>
      </c>
      <c r="G9" s="139" t="s">
        <v>69</v>
      </c>
      <c r="H9" s="140"/>
      <c r="I9" s="141"/>
    </row>
    <row r="10" spans="1:9" ht="17.25" customHeight="1">
      <c r="A10" s="63"/>
      <c r="B10" s="64"/>
      <c r="C10" s="65"/>
      <c r="D10" s="72"/>
      <c r="E10" s="67"/>
      <c r="F10" s="74" t="s">
        <v>60</v>
      </c>
      <c r="G10" s="75" t="s">
        <v>51</v>
      </c>
      <c r="H10" s="132" t="s">
        <v>70</v>
      </c>
      <c r="I10" s="133"/>
    </row>
    <row r="11" spans="1:9" ht="7.5" customHeight="1">
      <c r="A11" s="76"/>
      <c r="B11" s="77"/>
      <c r="C11" s="78"/>
      <c r="D11" s="79"/>
      <c r="E11" s="80"/>
      <c r="F11" s="81"/>
      <c r="G11" s="82"/>
      <c r="H11" s="83"/>
      <c r="I11" s="84"/>
    </row>
    <row r="12" spans="1:9" ht="17.25" customHeight="1">
      <c r="A12" s="144" t="s">
        <v>52</v>
      </c>
      <c r="B12" s="145" t="s">
        <v>53</v>
      </c>
      <c r="C12" s="145"/>
      <c r="D12" s="145"/>
      <c r="E12" s="145"/>
      <c r="F12" s="145"/>
      <c r="G12" s="145"/>
      <c r="H12" s="144" t="s">
        <v>54</v>
      </c>
      <c r="I12" s="144"/>
    </row>
    <row r="13" spans="1:9" ht="24.75" customHeight="1">
      <c r="A13" s="144"/>
      <c r="B13" s="144" t="s">
        <v>55</v>
      </c>
      <c r="C13" s="144"/>
      <c r="D13" s="144"/>
      <c r="E13" s="144" t="s">
        <v>56</v>
      </c>
      <c r="F13" s="144" t="s">
        <v>57</v>
      </c>
      <c r="G13" s="144" t="s">
        <v>58</v>
      </c>
      <c r="H13" s="144"/>
      <c r="I13" s="144"/>
    </row>
    <row r="14" spans="1:9" ht="18" customHeight="1">
      <c r="A14" s="144"/>
      <c r="B14" s="144"/>
      <c r="C14" s="144"/>
      <c r="D14" s="144"/>
      <c r="E14" s="144"/>
      <c r="F14" s="144"/>
      <c r="G14" s="144"/>
      <c r="H14" s="144"/>
      <c r="I14" s="144"/>
    </row>
    <row r="15" spans="1:9" s="57" customFormat="1">
      <c r="A15" s="85"/>
      <c r="B15" s="86" t="s">
        <v>103</v>
      </c>
      <c r="C15" s="87"/>
      <c r="D15" s="88"/>
      <c r="E15" s="85"/>
      <c r="F15" s="85"/>
      <c r="G15" s="85"/>
      <c r="H15" s="87"/>
      <c r="I15" s="89">
        <f>SUM(I16)</f>
        <v>7880000</v>
      </c>
    </row>
    <row r="16" spans="1:9" ht="15" customHeight="1">
      <c r="A16" s="90" t="s">
        <v>0</v>
      </c>
      <c r="B16" s="91" t="s">
        <v>112</v>
      </c>
      <c r="C16" s="92"/>
      <c r="D16" s="93"/>
      <c r="E16" s="94"/>
      <c r="F16" s="95"/>
      <c r="G16" s="96"/>
      <c r="H16" s="97"/>
      <c r="I16" s="98">
        <f>SUM(I17:I25)</f>
        <v>7880000</v>
      </c>
    </row>
    <row r="17" spans="1:9" ht="48.75" customHeight="1">
      <c r="A17" s="99">
        <v>1</v>
      </c>
      <c r="B17" s="100"/>
      <c r="C17" s="101" t="s">
        <v>61</v>
      </c>
      <c r="D17" s="102" t="s">
        <v>168</v>
      </c>
      <c r="E17" s="103" t="s">
        <v>117</v>
      </c>
      <c r="F17" s="99" t="s">
        <v>1</v>
      </c>
      <c r="G17" s="99">
        <v>521219</v>
      </c>
      <c r="H17" s="104" t="s">
        <v>27</v>
      </c>
      <c r="I17" s="105">
        <v>100000</v>
      </c>
    </row>
    <row r="18" spans="1:9" ht="43.5" customHeight="1">
      <c r="A18" s="99">
        <v>2</v>
      </c>
      <c r="B18" s="106"/>
      <c r="C18" s="101" t="s">
        <v>62</v>
      </c>
      <c r="D18" s="102" t="s">
        <v>168</v>
      </c>
      <c r="E18" s="107" t="s">
        <v>127</v>
      </c>
      <c r="F18" s="108" t="s">
        <v>1</v>
      </c>
      <c r="G18" s="108">
        <v>521219</v>
      </c>
      <c r="H18" s="104" t="s">
        <v>27</v>
      </c>
      <c r="I18" s="109">
        <v>400000</v>
      </c>
    </row>
    <row r="19" spans="1:9" ht="43.5" customHeight="1">
      <c r="A19" s="99">
        <v>3</v>
      </c>
      <c r="B19" s="106"/>
      <c r="C19" s="101" t="s">
        <v>63</v>
      </c>
      <c r="D19" s="102" t="s">
        <v>168</v>
      </c>
      <c r="E19" s="107" t="s">
        <v>128</v>
      </c>
      <c r="F19" s="108" t="s">
        <v>1</v>
      </c>
      <c r="G19" s="108">
        <v>521219</v>
      </c>
      <c r="H19" s="104" t="s">
        <v>27</v>
      </c>
      <c r="I19" s="109">
        <v>800000</v>
      </c>
    </row>
    <row r="20" spans="1:9" ht="43.5" customHeight="1">
      <c r="A20" s="99">
        <v>4</v>
      </c>
      <c r="B20" s="106"/>
      <c r="C20" s="101" t="s">
        <v>64</v>
      </c>
      <c r="D20" s="102" t="s">
        <v>168</v>
      </c>
      <c r="E20" s="107" t="s">
        <v>135</v>
      </c>
      <c r="F20" s="108"/>
      <c r="G20" s="108">
        <v>521219</v>
      </c>
      <c r="H20" s="104" t="s">
        <v>27</v>
      </c>
      <c r="I20" s="109">
        <v>1200000</v>
      </c>
    </row>
    <row r="21" spans="1:9" ht="43.5" customHeight="1">
      <c r="A21" s="99">
        <v>5</v>
      </c>
      <c r="B21" s="106"/>
      <c r="C21" s="101" t="s">
        <v>109</v>
      </c>
      <c r="D21" s="102" t="s">
        <v>168</v>
      </c>
      <c r="E21" s="103" t="s">
        <v>140</v>
      </c>
      <c r="F21" s="108" t="s">
        <v>1</v>
      </c>
      <c r="G21" s="108">
        <v>521219</v>
      </c>
      <c r="H21" s="104" t="s">
        <v>27</v>
      </c>
      <c r="I21" s="109">
        <v>400000</v>
      </c>
    </row>
    <row r="22" spans="1:9" ht="43.5" customHeight="1">
      <c r="A22" s="99">
        <v>6</v>
      </c>
      <c r="B22" s="111"/>
      <c r="C22" s="101" t="s">
        <v>65</v>
      </c>
      <c r="D22" s="102" t="s">
        <v>168</v>
      </c>
      <c r="E22" s="103" t="s">
        <v>141</v>
      </c>
      <c r="F22" s="108" t="s">
        <v>1</v>
      </c>
      <c r="G22" s="108">
        <v>521219</v>
      </c>
      <c r="H22" s="104" t="s">
        <v>27</v>
      </c>
      <c r="I22" s="112">
        <v>3200000</v>
      </c>
    </row>
    <row r="23" spans="1:9" ht="43.5" customHeight="1">
      <c r="A23" s="99">
        <v>7</v>
      </c>
      <c r="B23" s="111"/>
      <c r="C23" s="101" t="s">
        <v>110</v>
      </c>
      <c r="D23" s="102" t="s">
        <v>168</v>
      </c>
      <c r="E23" s="107" t="s">
        <v>122</v>
      </c>
      <c r="F23" s="108"/>
      <c r="G23" s="108">
        <v>521219</v>
      </c>
      <c r="H23" s="104" t="s">
        <v>27</v>
      </c>
      <c r="I23" s="112">
        <v>1200000</v>
      </c>
    </row>
    <row r="24" spans="1:9" ht="43.5" customHeight="1">
      <c r="A24" s="99">
        <v>8</v>
      </c>
      <c r="B24" s="111"/>
      <c r="C24" s="101" t="s">
        <v>111</v>
      </c>
      <c r="D24" s="102" t="s">
        <v>168</v>
      </c>
      <c r="E24" s="107" t="s">
        <v>108</v>
      </c>
      <c r="F24" s="108" t="s">
        <v>1</v>
      </c>
      <c r="G24" s="108">
        <v>521219</v>
      </c>
      <c r="H24" s="104" t="s">
        <v>27</v>
      </c>
      <c r="I24" s="112">
        <v>480000</v>
      </c>
    </row>
    <row r="25" spans="1:9" ht="43.5" customHeight="1">
      <c r="A25" s="99">
        <v>9</v>
      </c>
      <c r="B25" s="111"/>
      <c r="C25" s="101" t="s">
        <v>66</v>
      </c>
      <c r="D25" s="102" t="s">
        <v>168</v>
      </c>
      <c r="E25" s="107" t="s">
        <v>119</v>
      </c>
      <c r="F25" s="108" t="s">
        <v>1</v>
      </c>
      <c r="G25" s="108">
        <v>521219</v>
      </c>
      <c r="H25" s="104" t="s">
        <v>27</v>
      </c>
      <c r="I25" s="112">
        <v>100000</v>
      </c>
    </row>
    <row r="29" spans="1:9">
      <c r="F29" s="1" t="s">
        <v>172</v>
      </c>
    </row>
    <row r="30" spans="1:9">
      <c r="F30" s="1" t="s">
        <v>96</v>
      </c>
    </row>
    <row r="35" spans="6:6">
      <c r="F35" s="1" t="s">
        <v>97</v>
      </c>
    </row>
    <row r="36" spans="6:6">
      <c r="F36" s="1" t="s">
        <v>98</v>
      </c>
    </row>
  </sheetData>
  <mergeCells count="15">
    <mergeCell ref="G9:I9"/>
    <mergeCell ref="H10:I10"/>
    <mergeCell ref="A12:A14"/>
    <mergeCell ref="B12:G12"/>
    <mergeCell ref="H12:I14"/>
    <mergeCell ref="B13:D14"/>
    <mergeCell ref="E13:E14"/>
    <mergeCell ref="F13:F14"/>
    <mergeCell ref="G13:G14"/>
    <mergeCell ref="A1:G1"/>
    <mergeCell ref="G3:I4"/>
    <mergeCell ref="G5:I6"/>
    <mergeCell ref="G7:I7"/>
    <mergeCell ref="G8:I8"/>
    <mergeCell ref="H1:I2"/>
  </mergeCells>
  <pageMargins left="0.7" right="0.7" top="0.75" bottom="0.75" header="0.3" footer="0.3"/>
  <pageSetup scale="6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view="pageBreakPreview" topLeftCell="A23" zoomScaleSheetLayoutView="100" workbookViewId="0">
      <selection activeCell="F30" sqref="F30"/>
    </sheetView>
  </sheetViews>
  <sheetFormatPr defaultRowHeight="14.25"/>
  <cols>
    <col min="1" max="1" width="6.7109375" style="1" customWidth="1"/>
    <col min="2" max="2" width="12.28515625" style="1" customWidth="1"/>
    <col min="3" max="3" width="5.5703125" style="1" customWidth="1"/>
    <col min="4" max="4" width="15.7109375" style="1" customWidth="1"/>
    <col min="5" max="5" width="49.42578125" style="1" customWidth="1"/>
    <col min="6" max="6" width="11.7109375" style="1" customWidth="1"/>
    <col min="7" max="7" width="10.140625" style="1" customWidth="1"/>
    <col min="8" max="8" width="3.7109375" style="1" customWidth="1"/>
    <col min="9" max="9" width="14.140625" style="1" customWidth="1"/>
    <col min="10" max="16384" width="9.140625" style="1"/>
  </cols>
  <sheetData>
    <row r="1" spans="1:9" ht="22.5" customHeight="1">
      <c r="A1" s="122" t="s">
        <v>33</v>
      </c>
      <c r="B1" s="122"/>
      <c r="C1" s="122"/>
      <c r="D1" s="122"/>
      <c r="E1" s="122"/>
      <c r="F1" s="122"/>
      <c r="G1" s="122"/>
      <c r="H1" s="142" t="s">
        <v>129</v>
      </c>
      <c r="I1" s="142"/>
    </row>
    <row r="2" spans="1:9">
      <c r="A2" s="2"/>
      <c r="B2" s="2"/>
      <c r="C2" s="3"/>
      <c r="D2" s="4"/>
      <c r="E2" s="5"/>
      <c r="F2" s="6"/>
      <c r="G2" s="2"/>
      <c r="H2" s="143"/>
      <c r="I2" s="143"/>
    </row>
    <row r="3" spans="1:9" ht="17.25" customHeight="1">
      <c r="A3" s="58"/>
      <c r="B3" s="59"/>
      <c r="C3" s="60"/>
      <c r="D3" s="61"/>
      <c r="E3" s="62"/>
      <c r="F3" s="59"/>
      <c r="G3" s="134" t="s">
        <v>67</v>
      </c>
      <c r="H3" s="134"/>
      <c r="I3" s="135"/>
    </row>
    <row r="4" spans="1:9" ht="17.25" customHeight="1">
      <c r="A4" s="63">
        <v>1</v>
      </c>
      <c r="B4" s="64" t="s">
        <v>34</v>
      </c>
      <c r="C4" s="65"/>
      <c r="D4" s="114" t="s">
        <v>35</v>
      </c>
      <c r="E4" s="67" t="s">
        <v>36</v>
      </c>
      <c r="F4" s="68" t="s">
        <v>37</v>
      </c>
      <c r="G4" s="136"/>
      <c r="H4" s="136"/>
      <c r="I4" s="137"/>
    </row>
    <row r="5" spans="1:9" ht="17.25" customHeight="1">
      <c r="A5" s="63">
        <v>2</v>
      </c>
      <c r="B5" s="64" t="s">
        <v>38</v>
      </c>
      <c r="C5" s="65"/>
      <c r="D5" s="114" t="s">
        <v>35</v>
      </c>
      <c r="E5" s="67" t="s">
        <v>39</v>
      </c>
      <c r="F5" s="69"/>
      <c r="G5" s="138" t="s">
        <v>68</v>
      </c>
      <c r="H5" s="136"/>
      <c r="I5" s="137"/>
    </row>
    <row r="6" spans="1:9" ht="17.25" customHeight="1">
      <c r="A6" s="63">
        <v>3</v>
      </c>
      <c r="B6" s="64" t="s">
        <v>40</v>
      </c>
      <c r="C6" s="65"/>
      <c r="D6" s="114" t="s">
        <v>35</v>
      </c>
      <c r="E6" s="67" t="s">
        <v>41</v>
      </c>
      <c r="F6" s="70" t="s">
        <v>42</v>
      </c>
      <c r="G6" s="138"/>
      <c r="H6" s="136"/>
      <c r="I6" s="137"/>
    </row>
    <row r="7" spans="1:9" ht="17.25" customHeight="1">
      <c r="A7" s="63">
        <v>4</v>
      </c>
      <c r="B7" s="64" t="s">
        <v>43</v>
      </c>
      <c r="C7" s="65"/>
      <c r="D7" s="114" t="s">
        <v>35</v>
      </c>
      <c r="E7" s="71" t="s">
        <v>44</v>
      </c>
      <c r="F7" s="69"/>
      <c r="G7" s="139" t="s">
        <v>45</v>
      </c>
      <c r="H7" s="140"/>
      <c r="I7" s="141"/>
    </row>
    <row r="8" spans="1:9" ht="17.25" customHeight="1">
      <c r="A8" s="63"/>
      <c r="B8" s="64"/>
      <c r="C8" s="65"/>
      <c r="D8" s="72"/>
      <c r="E8" s="67"/>
      <c r="F8" s="58" t="s">
        <v>46</v>
      </c>
      <c r="G8" s="139" t="s">
        <v>47</v>
      </c>
      <c r="H8" s="140"/>
      <c r="I8" s="141"/>
    </row>
    <row r="9" spans="1:9" ht="17.25" customHeight="1">
      <c r="A9" s="63">
        <v>5</v>
      </c>
      <c r="B9" s="64" t="s">
        <v>48</v>
      </c>
      <c r="C9" s="65"/>
      <c r="D9" s="114" t="s">
        <v>35</v>
      </c>
      <c r="E9" s="67" t="s">
        <v>49</v>
      </c>
      <c r="F9" s="73" t="s">
        <v>50</v>
      </c>
      <c r="G9" s="139" t="s">
        <v>69</v>
      </c>
      <c r="H9" s="140"/>
      <c r="I9" s="141"/>
    </row>
    <row r="10" spans="1:9" ht="17.25" customHeight="1">
      <c r="A10" s="63"/>
      <c r="B10" s="64"/>
      <c r="C10" s="65"/>
      <c r="D10" s="72"/>
      <c r="E10" s="67"/>
      <c r="F10" s="74" t="s">
        <v>60</v>
      </c>
      <c r="G10" s="75" t="s">
        <v>51</v>
      </c>
      <c r="H10" s="132" t="s">
        <v>70</v>
      </c>
      <c r="I10" s="133"/>
    </row>
    <row r="11" spans="1:9" ht="7.5" customHeight="1">
      <c r="A11" s="76"/>
      <c r="B11" s="77"/>
      <c r="C11" s="78"/>
      <c r="D11" s="79"/>
      <c r="E11" s="80"/>
      <c r="F11" s="81"/>
      <c r="G11" s="82"/>
      <c r="H11" s="83"/>
      <c r="I11" s="84"/>
    </row>
    <row r="12" spans="1:9" ht="17.25" customHeight="1">
      <c r="A12" s="144" t="s">
        <v>52</v>
      </c>
      <c r="B12" s="145" t="s">
        <v>53</v>
      </c>
      <c r="C12" s="145"/>
      <c r="D12" s="145"/>
      <c r="E12" s="145"/>
      <c r="F12" s="145"/>
      <c r="G12" s="145"/>
      <c r="H12" s="144" t="s">
        <v>54</v>
      </c>
      <c r="I12" s="144"/>
    </row>
    <row r="13" spans="1:9" ht="24.75" customHeight="1">
      <c r="A13" s="144"/>
      <c r="B13" s="144" t="s">
        <v>55</v>
      </c>
      <c r="C13" s="144"/>
      <c r="D13" s="144"/>
      <c r="E13" s="144" t="s">
        <v>56</v>
      </c>
      <c r="F13" s="144" t="s">
        <v>57</v>
      </c>
      <c r="G13" s="144" t="s">
        <v>58</v>
      </c>
      <c r="H13" s="144"/>
      <c r="I13" s="144"/>
    </row>
    <row r="14" spans="1:9" ht="18" customHeight="1">
      <c r="A14" s="144"/>
      <c r="B14" s="144"/>
      <c r="C14" s="144"/>
      <c r="D14" s="144"/>
      <c r="E14" s="144"/>
      <c r="F14" s="144"/>
      <c r="G14" s="144"/>
      <c r="H14" s="144"/>
      <c r="I14" s="144"/>
    </row>
    <row r="15" spans="1:9" s="57" customFormat="1">
      <c r="A15" s="85"/>
      <c r="B15" s="86" t="s">
        <v>103</v>
      </c>
      <c r="C15" s="87"/>
      <c r="D15" s="88"/>
      <c r="E15" s="85"/>
      <c r="F15" s="85"/>
      <c r="G15" s="85"/>
      <c r="H15" s="87"/>
      <c r="I15" s="89">
        <f>SUM(I16)</f>
        <v>11480000</v>
      </c>
    </row>
    <row r="16" spans="1:9" ht="15" customHeight="1">
      <c r="A16" s="90" t="s">
        <v>0</v>
      </c>
      <c r="B16" s="91" t="s">
        <v>102</v>
      </c>
      <c r="C16" s="92"/>
      <c r="D16" s="93"/>
      <c r="E16" s="94"/>
      <c r="F16" s="95"/>
      <c r="G16" s="96"/>
      <c r="H16" s="97"/>
      <c r="I16" s="98">
        <f>SUM(I17:I25)</f>
        <v>11480000</v>
      </c>
    </row>
    <row r="17" spans="1:9" ht="48.75" customHeight="1">
      <c r="A17" s="99">
        <v>1</v>
      </c>
      <c r="B17" s="100"/>
      <c r="C17" s="101" t="s">
        <v>61</v>
      </c>
      <c r="D17" s="102" t="s">
        <v>168</v>
      </c>
      <c r="E17" s="103" t="s">
        <v>117</v>
      </c>
      <c r="F17" s="99" t="s">
        <v>1</v>
      </c>
      <c r="G17" s="99">
        <v>521219</v>
      </c>
      <c r="H17" s="104" t="s">
        <v>27</v>
      </c>
      <c r="I17" s="105">
        <v>100000</v>
      </c>
    </row>
    <row r="18" spans="1:9" ht="43.5" customHeight="1">
      <c r="A18" s="99">
        <v>2</v>
      </c>
      <c r="B18" s="106"/>
      <c r="C18" s="101" t="s">
        <v>62</v>
      </c>
      <c r="D18" s="102" t="s">
        <v>168</v>
      </c>
      <c r="E18" s="107" t="s">
        <v>131</v>
      </c>
      <c r="F18" s="108" t="s">
        <v>1</v>
      </c>
      <c r="G18" s="108">
        <v>521219</v>
      </c>
      <c r="H18" s="104" t="s">
        <v>27</v>
      </c>
      <c r="I18" s="109">
        <v>600000</v>
      </c>
    </row>
    <row r="19" spans="1:9" ht="43.5" customHeight="1">
      <c r="A19" s="99">
        <v>3</v>
      </c>
      <c r="B19" s="106"/>
      <c r="C19" s="101" t="s">
        <v>63</v>
      </c>
      <c r="D19" s="102" t="s">
        <v>168</v>
      </c>
      <c r="E19" s="107" t="s">
        <v>132</v>
      </c>
      <c r="F19" s="108" t="s">
        <v>1</v>
      </c>
      <c r="G19" s="108">
        <v>521219</v>
      </c>
      <c r="H19" s="104" t="s">
        <v>27</v>
      </c>
      <c r="I19" s="109">
        <v>1200000</v>
      </c>
    </row>
    <row r="20" spans="1:9" ht="43.5" customHeight="1">
      <c r="A20" s="99">
        <v>4</v>
      </c>
      <c r="B20" s="106"/>
      <c r="C20" s="101" t="s">
        <v>64</v>
      </c>
      <c r="D20" s="102" t="s">
        <v>168</v>
      </c>
      <c r="E20" s="107" t="s">
        <v>133</v>
      </c>
      <c r="F20" s="108"/>
      <c r="G20" s="108">
        <v>521219</v>
      </c>
      <c r="H20" s="104" t="s">
        <v>27</v>
      </c>
      <c r="I20" s="109">
        <v>1800000</v>
      </c>
    </row>
    <row r="21" spans="1:9" ht="43.5" customHeight="1">
      <c r="A21" s="99">
        <v>5</v>
      </c>
      <c r="B21" s="106"/>
      <c r="C21" s="101" t="s">
        <v>109</v>
      </c>
      <c r="D21" s="102" t="s">
        <v>168</v>
      </c>
      <c r="E21" s="103" t="s">
        <v>138</v>
      </c>
      <c r="F21" s="108" t="s">
        <v>1</v>
      </c>
      <c r="G21" s="108">
        <v>521219</v>
      </c>
      <c r="H21" s="104" t="s">
        <v>27</v>
      </c>
      <c r="I21" s="109">
        <v>600000</v>
      </c>
    </row>
    <row r="22" spans="1:9" ht="43.5" customHeight="1">
      <c r="A22" s="99">
        <v>6</v>
      </c>
      <c r="B22" s="111"/>
      <c r="C22" s="101" t="s">
        <v>65</v>
      </c>
      <c r="D22" s="102" t="s">
        <v>168</v>
      </c>
      <c r="E22" s="103" t="s">
        <v>139</v>
      </c>
      <c r="F22" s="108" t="s">
        <v>1</v>
      </c>
      <c r="G22" s="108">
        <v>521219</v>
      </c>
      <c r="H22" s="104" t="s">
        <v>27</v>
      </c>
      <c r="I22" s="115">
        <v>4800000</v>
      </c>
    </row>
    <row r="23" spans="1:9" ht="43.5" customHeight="1">
      <c r="A23" s="99">
        <v>7</v>
      </c>
      <c r="B23" s="111"/>
      <c r="C23" s="101" t="s">
        <v>110</v>
      </c>
      <c r="D23" s="102" t="s">
        <v>168</v>
      </c>
      <c r="E23" s="107" t="s">
        <v>134</v>
      </c>
      <c r="F23" s="108"/>
      <c r="G23" s="108">
        <v>521219</v>
      </c>
      <c r="H23" s="104" t="s">
        <v>27</v>
      </c>
      <c r="I23" s="115">
        <v>1800000</v>
      </c>
    </row>
    <row r="24" spans="1:9" ht="43.5" customHeight="1">
      <c r="A24" s="99">
        <v>8</v>
      </c>
      <c r="B24" s="111"/>
      <c r="C24" s="101" t="s">
        <v>111</v>
      </c>
      <c r="D24" s="102" t="s">
        <v>168</v>
      </c>
      <c r="E24" s="107" t="s">
        <v>108</v>
      </c>
      <c r="F24" s="108" t="s">
        <v>1</v>
      </c>
      <c r="G24" s="108">
        <v>521219</v>
      </c>
      <c r="H24" s="104" t="s">
        <v>27</v>
      </c>
      <c r="I24" s="115">
        <v>480000</v>
      </c>
    </row>
    <row r="25" spans="1:9" ht="43.5" customHeight="1">
      <c r="A25" s="99">
        <v>9</v>
      </c>
      <c r="B25" s="111"/>
      <c r="C25" s="101" t="s">
        <v>66</v>
      </c>
      <c r="D25" s="102" t="s">
        <v>168</v>
      </c>
      <c r="E25" s="107" t="s">
        <v>119</v>
      </c>
      <c r="F25" s="108" t="s">
        <v>1</v>
      </c>
      <c r="G25" s="108">
        <v>521219</v>
      </c>
      <c r="H25" s="104" t="s">
        <v>27</v>
      </c>
      <c r="I25" s="115">
        <v>100000</v>
      </c>
    </row>
    <row r="29" spans="1:9">
      <c r="F29" s="1" t="s">
        <v>173</v>
      </c>
    </row>
    <row r="30" spans="1:9">
      <c r="F30" s="1" t="s">
        <v>96</v>
      </c>
    </row>
    <row r="35" spans="6:6">
      <c r="F35" s="1" t="s">
        <v>97</v>
      </c>
    </row>
    <row r="36" spans="6:6">
      <c r="F36" s="1" t="s">
        <v>98</v>
      </c>
    </row>
  </sheetData>
  <mergeCells count="15">
    <mergeCell ref="G9:I9"/>
    <mergeCell ref="H10:I10"/>
    <mergeCell ref="A12:A14"/>
    <mergeCell ref="B12:G12"/>
    <mergeCell ref="H12:I14"/>
    <mergeCell ref="B13:D14"/>
    <mergeCell ref="E13:E14"/>
    <mergeCell ref="F13:F14"/>
    <mergeCell ref="G13:G14"/>
    <mergeCell ref="A1:G1"/>
    <mergeCell ref="G3:I4"/>
    <mergeCell ref="G5:I6"/>
    <mergeCell ref="G7:I7"/>
    <mergeCell ref="G8:I8"/>
    <mergeCell ref="H1:I2"/>
  </mergeCells>
  <pageMargins left="0.7" right="0.7" top="0.75" bottom="0.75" header="0.3" footer="0.3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3"/>
  <sheetViews>
    <sheetView tabSelected="1" view="pageBreakPreview" topLeftCell="A22" zoomScaleSheetLayoutView="100" workbookViewId="0">
      <selection activeCell="E28" sqref="E28"/>
    </sheetView>
  </sheetViews>
  <sheetFormatPr defaultRowHeight="14.25"/>
  <cols>
    <col min="1" max="1" width="6.7109375" style="1" customWidth="1"/>
    <col min="2" max="2" width="12.28515625" style="1" customWidth="1"/>
    <col min="3" max="3" width="5.5703125" style="1" customWidth="1"/>
    <col min="4" max="4" width="15.7109375" style="1" customWidth="1"/>
    <col min="5" max="5" width="49.42578125" style="1" customWidth="1"/>
    <col min="6" max="6" width="11.7109375" style="1" customWidth="1"/>
    <col min="7" max="7" width="10.140625" style="1" customWidth="1"/>
    <col min="8" max="8" width="3.7109375" style="1" customWidth="1"/>
    <col min="9" max="9" width="14.140625" style="1" customWidth="1"/>
    <col min="10" max="16384" width="9.140625" style="1"/>
  </cols>
  <sheetData>
    <row r="1" spans="1:9" ht="22.5" customHeight="1">
      <c r="A1" s="122" t="s">
        <v>33</v>
      </c>
      <c r="B1" s="122"/>
      <c r="C1" s="122"/>
      <c r="D1" s="122"/>
      <c r="E1" s="122"/>
      <c r="F1" s="122"/>
      <c r="G1" s="122"/>
      <c r="H1" s="146" t="s">
        <v>130</v>
      </c>
      <c r="I1" s="146"/>
    </row>
    <row r="2" spans="1:9">
      <c r="A2" s="2"/>
      <c r="B2" s="2"/>
      <c r="C2" s="3"/>
      <c r="D2" s="4"/>
      <c r="E2" s="5"/>
      <c r="F2" s="6"/>
      <c r="G2" s="2"/>
      <c r="H2" s="147"/>
      <c r="I2" s="147"/>
    </row>
    <row r="3" spans="1:9" ht="17.25" customHeight="1">
      <c r="A3" s="58"/>
      <c r="B3" s="59"/>
      <c r="C3" s="60"/>
      <c r="D3" s="61"/>
      <c r="E3" s="62"/>
      <c r="F3" s="59"/>
      <c r="G3" s="134" t="s">
        <v>67</v>
      </c>
      <c r="H3" s="134"/>
      <c r="I3" s="135"/>
    </row>
    <row r="4" spans="1:9" ht="17.25" customHeight="1">
      <c r="A4" s="63">
        <v>1</v>
      </c>
      <c r="B4" s="64" t="s">
        <v>34</v>
      </c>
      <c r="C4" s="65"/>
      <c r="D4" s="114" t="s">
        <v>35</v>
      </c>
      <c r="E4" s="67" t="s">
        <v>36</v>
      </c>
      <c r="F4" s="68" t="s">
        <v>37</v>
      </c>
      <c r="G4" s="136"/>
      <c r="H4" s="136"/>
      <c r="I4" s="137"/>
    </row>
    <row r="5" spans="1:9" ht="17.25" customHeight="1">
      <c r="A5" s="63">
        <v>2</v>
      </c>
      <c r="B5" s="64" t="s">
        <v>38</v>
      </c>
      <c r="C5" s="65"/>
      <c r="D5" s="114" t="s">
        <v>35</v>
      </c>
      <c r="E5" s="67" t="s">
        <v>39</v>
      </c>
      <c r="F5" s="69"/>
      <c r="G5" s="138" t="s">
        <v>68</v>
      </c>
      <c r="H5" s="136"/>
      <c r="I5" s="137"/>
    </row>
    <row r="6" spans="1:9" ht="17.25" customHeight="1">
      <c r="A6" s="63">
        <v>3</v>
      </c>
      <c r="B6" s="64" t="s">
        <v>40</v>
      </c>
      <c r="C6" s="65"/>
      <c r="D6" s="114" t="s">
        <v>35</v>
      </c>
      <c r="E6" s="67" t="s">
        <v>41</v>
      </c>
      <c r="F6" s="70" t="s">
        <v>42</v>
      </c>
      <c r="G6" s="138"/>
      <c r="H6" s="136"/>
      <c r="I6" s="137"/>
    </row>
    <row r="7" spans="1:9" ht="17.25" customHeight="1">
      <c r="A7" s="63">
        <v>4</v>
      </c>
      <c r="B7" s="64" t="s">
        <v>43</v>
      </c>
      <c r="C7" s="65"/>
      <c r="D7" s="114" t="s">
        <v>35</v>
      </c>
      <c r="E7" s="71" t="s">
        <v>44</v>
      </c>
      <c r="F7" s="69"/>
      <c r="G7" s="139" t="s">
        <v>45</v>
      </c>
      <c r="H7" s="140"/>
      <c r="I7" s="141"/>
    </row>
    <row r="8" spans="1:9" ht="17.25" customHeight="1">
      <c r="A8" s="63"/>
      <c r="B8" s="64"/>
      <c r="C8" s="65"/>
      <c r="D8" s="72"/>
      <c r="E8" s="67"/>
      <c r="F8" s="58" t="s">
        <v>46</v>
      </c>
      <c r="G8" s="139" t="s">
        <v>47</v>
      </c>
      <c r="H8" s="140"/>
      <c r="I8" s="141"/>
    </row>
    <row r="9" spans="1:9" ht="17.25" customHeight="1">
      <c r="A9" s="63">
        <v>5</v>
      </c>
      <c r="B9" s="64" t="s">
        <v>48</v>
      </c>
      <c r="C9" s="65"/>
      <c r="D9" s="114" t="s">
        <v>35</v>
      </c>
      <c r="E9" s="67" t="s">
        <v>49</v>
      </c>
      <c r="F9" s="73" t="s">
        <v>50</v>
      </c>
      <c r="G9" s="139" t="s">
        <v>69</v>
      </c>
      <c r="H9" s="140"/>
      <c r="I9" s="141"/>
    </row>
    <row r="10" spans="1:9" ht="17.25" customHeight="1">
      <c r="A10" s="63"/>
      <c r="B10" s="64"/>
      <c r="C10" s="65"/>
      <c r="D10" s="72"/>
      <c r="E10" s="67"/>
      <c r="F10" s="74" t="s">
        <v>60</v>
      </c>
      <c r="G10" s="75" t="s">
        <v>51</v>
      </c>
      <c r="H10" s="132" t="s">
        <v>70</v>
      </c>
      <c r="I10" s="133"/>
    </row>
    <row r="11" spans="1:9" ht="7.5" customHeight="1">
      <c r="A11" s="76"/>
      <c r="B11" s="77"/>
      <c r="C11" s="78"/>
      <c r="D11" s="79"/>
      <c r="E11" s="80"/>
      <c r="F11" s="81"/>
      <c r="G11" s="82"/>
      <c r="H11" s="83"/>
      <c r="I11" s="84"/>
    </row>
    <row r="12" spans="1:9" ht="17.25" customHeight="1">
      <c r="A12" s="144" t="s">
        <v>52</v>
      </c>
      <c r="B12" s="145" t="s">
        <v>53</v>
      </c>
      <c r="C12" s="145"/>
      <c r="D12" s="145"/>
      <c r="E12" s="145"/>
      <c r="F12" s="145"/>
      <c r="G12" s="145"/>
      <c r="H12" s="144" t="s">
        <v>54</v>
      </c>
      <c r="I12" s="144"/>
    </row>
    <row r="13" spans="1:9" ht="24.75" customHeight="1">
      <c r="A13" s="144"/>
      <c r="B13" s="144" t="s">
        <v>55</v>
      </c>
      <c r="C13" s="144"/>
      <c r="D13" s="144"/>
      <c r="E13" s="144" t="s">
        <v>56</v>
      </c>
      <c r="F13" s="144" t="s">
        <v>57</v>
      </c>
      <c r="G13" s="144" t="s">
        <v>58</v>
      </c>
      <c r="H13" s="144"/>
      <c r="I13" s="144"/>
    </row>
    <row r="14" spans="1:9" ht="18" customHeight="1">
      <c r="A14" s="144"/>
      <c r="B14" s="144"/>
      <c r="C14" s="144"/>
      <c r="D14" s="144"/>
      <c r="E14" s="144"/>
      <c r="F14" s="144"/>
      <c r="G14" s="144"/>
      <c r="H14" s="144"/>
      <c r="I14" s="144"/>
    </row>
    <row r="15" spans="1:9" s="57" customFormat="1">
      <c r="A15" s="85"/>
      <c r="B15" s="86" t="s">
        <v>103</v>
      </c>
      <c r="C15" s="87"/>
      <c r="D15" s="88"/>
      <c r="E15" s="85"/>
      <c r="F15" s="85"/>
      <c r="G15" s="85"/>
      <c r="H15" s="87"/>
      <c r="I15" s="89">
        <f>SUM(I16)</f>
        <v>5480000</v>
      </c>
    </row>
    <row r="16" spans="1:9" ht="15" customHeight="1">
      <c r="A16" s="90" t="s">
        <v>0</v>
      </c>
      <c r="B16" s="91" t="s">
        <v>116</v>
      </c>
      <c r="C16" s="92"/>
      <c r="D16" s="93"/>
      <c r="E16" s="94"/>
      <c r="F16" s="95"/>
      <c r="G16" s="96"/>
      <c r="H16" s="97"/>
      <c r="I16" s="98">
        <f>SUM(I17:I22)</f>
        <v>5480000</v>
      </c>
    </row>
    <row r="17" spans="1:9" ht="48.75" customHeight="1">
      <c r="A17" s="99">
        <v>1</v>
      </c>
      <c r="B17" s="100"/>
      <c r="C17" s="101" t="s">
        <v>61</v>
      </c>
      <c r="D17" s="102" t="s">
        <v>168</v>
      </c>
      <c r="E17" s="103" t="s">
        <v>117</v>
      </c>
      <c r="F17" s="99" t="s">
        <v>1</v>
      </c>
      <c r="G17" s="99">
        <v>521219</v>
      </c>
      <c r="H17" s="104" t="s">
        <v>27</v>
      </c>
      <c r="I17" s="105">
        <v>100000</v>
      </c>
    </row>
    <row r="18" spans="1:9" ht="43.5" customHeight="1">
      <c r="A18" s="99">
        <v>2</v>
      </c>
      <c r="B18" s="106"/>
      <c r="C18" s="101" t="s">
        <v>62</v>
      </c>
      <c r="D18" s="102" t="s">
        <v>168</v>
      </c>
      <c r="E18" s="103" t="s">
        <v>136</v>
      </c>
      <c r="F18" s="108" t="s">
        <v>1</v>
      </c>
      <c r="G18" s="108">
        <v>521219</v>
      </c>
      <c r="H18" s="104" t="s">
        <v>27</v>
      </c>
      <c r="I18" s="109">
        <v>400000</v>
      </c>
    </row>
    <row r="19" spans="1:9" ht="43.5" customHeight="1">
      <c r="A19" s="99">
        <v>3</v>
      </c>
      <c r="B19" s="111"/>
      <c r="C19" s="101" t="s">
        <v>63</v>
      </c>
      <c r="D19" s="102" t="s">
        <v>168</v>
      </c>
      <c r="E19" s="103" t="s">
        <v>137</v>
      </c>
      <c r="F19" s="108" t="s">
        <v>1</v>
      </c>
      <c r="G19" s="108">
        <v>521219</v>
      </c>
      <c r="H19" s="104" t="s">
        <v>27</v>
      </c>
      <c r="I19" s="112">
        <v>3200000</v>
      </c>
    </row>
    <row r="20" spans="1:9" ht="43.5" customHeight="1">
      <c r="A20" s="99">
        <v>4</v>
      </c>
      <c r="B20" s="111"/>
      <c r="C20" s="101" t="s">
        <v>64</v>
      </c>
      <c r="D20" s="102" t="s">
        <v>168</v>
      </c>
      <c r="E20" s="107" t="s">
        <v>122</v>
      </c>
      <c r="F20" s="108"/>
      <c r="G20" s="108">
        <v>521219</v>
      </c>
      <c r="H20" s="104" t="s">
        <v>27</v>
      </c>
      <c r="I20" s="112">
        <v>1200000</v>
      </c>
    </row>
    <row r="21" spans="1:9" ht="43.5" customHeight="1">
      <c r="A21" s="99">
        <v>5</v>
      </c>
      <c r="B21" s="111"/>
      <c r="C21" s="101" t="s">
        <v>109</v>
      </c>
      <c r="D21" s="102" t="s">
        <v>168</v>
      </c>
      <c r="E21" s="107" t="s">
        <v>108</v>
      </c>
      <c r="F21" s="108" t="s">
        <v>1</v>
      </c>
      <c r="G21" s="108">
        <v>521219</v>
      </c>
      <c r="H21" s="104" t="s">
        <v>27</v>
      </c>
      <c r="I21" s="112">
        <v>480000</v>
      </c>
    </row>
    <row r="22" spans="1:9" ht="43.5" customHeight="1">
      <c r="A22" s="99">
        <v>6</v>
      </c>
      <c r="B22" s="111"/>
      <c r="C22" s="101" t="s">
        <v>65</v>
      </c>
      <c r="D22" s="102" t="s">
        <v>168</v>
      </c>
      <c r="E22" s="107" t="s">
        <v>119</v>
      </c>
      <c r="F22" s="108" t="s">
        <v>1</v>
      </c>
      <c r="G22" s="108">
        <v>521219</v>
      </c>
      <c r="H22" s="104" t="s">
        <v>27</v>
      </c>
      <c r="I22" s="112">
        <v>100000</v>
      </c>
    </row>
    <row r="26" spans="1:9">
      <c r="F26" s="1" t="s">
        <v>174</v>
      </c>
    </row>
    <row r="27" spans="1:9">
      <c r="F27" s="1" t="s">
        <v>96</v>
      </c>
    </row>
    <row r="32" spans="1:9">
      <c r="F32" s="1" t="s">
        <v>97</v>
      </c>
    </row>
    <row r="33" spans="6:6">
      <c r="F33" s="1" t="s">
        <v>98</v>
      </c>
    </row>
  </sheetData>
  <mergeCells count="15">
    <mergeCell ref="G9:I9"/>
    <mergeCell ref="H10:I10"/>
    <mergeCell ref="A12:A14"/>
    <mergeCell ref="B12:G12"/>
    <mergeCell ref="H12:I14"/>
    <mergeCell ref="B13:D14"/>
    <mergeCell ref="E13:E14"/>
    <mergeCell ref="F13:F14"/>
    <mergeCell ref="G13:G14"/>
    <mergeCell ref="A1:G1"/>
    <mergeCell ref="G3:I4"/>
    <mergeCell ref="G5:I6"/>
    <mergeCell ref="G7:I7"/>
    <mergeCell ref="G8:I8"/>
    <mergeCell ref="H1:I2"/>
  </mergeCells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Dinas Kab-kota</vt:lpstr>
      <vt:lpstr>SMA-PBT</vt:lpstr>
      <vt:lpstr>SMK-PBT</vt:lpstr>
      <vt:lpstr>SMP-PBT</vt:lpstr>
      <vt:lpstr>SMK-CBT</vt:lpstr>
      <vt:lpstr>SMA-CBT</vt:lpstr>
      <vt:lpstr>SMP-CBT</vt:lpstr>
      <vt:lpstr>'Dinas Kab-kota'!Print_Area</vt:lpstr>
      <vt:lpstr>'SMA-PBT'!Print_Area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Puskom Sumbar</dc:creator>
  <cp:lastModifiedBy>sundari</cp:lastModifiedBy>
  <cp:lastPrinted>2016-02-24T03:19:57Z</cp:lastPrinted>
  <dcterms:created xsi:type="dcterms:W3CDTF">2016-02-19T05:44:22Z</dcterms:created>
  <dcterms:modified xsi:type="dcterms:W3CDTF">2016-02-26T22:28:49Z</dcterms:modified>
</cp:coreProperties>
</file>